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1B42319D-948A-4F8D-B3EA-94C692CC942B}"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K1" sheetId="158" r:id="rId2"/>
    <sheet name="K1.1" sheetId="159" r:id="rId3"/>
    <sheet name="K1.2" sheetId="160" r:id="rId4"/>
    <sheet name="ČRP Č1-KOŠAKI" sheetId="172" r:id="rId5"/>
    <sheet name="ČRP Č2-KOŠAKI" sheetId="173" r:id="rId6"/>
  </sheets>
  <definedNames>
    <definedName name="_xlnm.Print_Area" localSheetId="1">'K1'!$A$1:$F$155</definedName>
    <definedName name="_xlnm.Print_Area" localSheetId="2">'K1.1'!$A$1:$F$156</definedName>
    <definedName name="_xlnm.Print_Area" localSheetId="3">'K1.2'!$A$1:$F$147</definedName>
    <definedName name="_xlnm.Print_Area" localSheetId="0">rekapitulacija!$A$1:$D$22</definedName>
    <definedName name="Print_Area" localSheetId="1">'K1'!$A$1:$F$155</definedName>
    <definedName name="Print_Area" localSheetId="2">'K1.1'!$A$1:$F$156</definedName>
    <definedName name="Print_Area" localSheetId="3">'K1.2'!$A$1:$F$147</definedName>
    <definedName name="Print_Titles" localSheetId="4">'ČRP Č1-KOŠAKI'!$4:$4</definedName>
    <definedName name="Print_Titles" localSheetId="5">'ČRP Č2-KOŠAKI'!$4:$4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73" l="1"/>
  <c r="F10" i="172"/>
  <c r="D92" i="160" l="1"/>
  <c r="D94" i="159"/>
  <c r="D99" i="158"/>
  <c r="F7" i="74"/>
  <c r="D16" i="172" l="1"/>
  <c r="D22" i="173" l="1"/>
  <c r="F22" i="173" s="1"/>
  <c r="D22" i="172"/>
  <c r="F22" i="172" s="1"/>
  <c r="D12" i="173" l="1"/>
  <c r="D24" i="173" s="1"/>
  <c r="F64" i="173"/>
  <c r="F62" i="173"/>
  <c r="F60" i="173"/>
  <c r="F58" i="173"/>
  <c r="F56" i="173"/>
  <c r="F54" i="173"/>
  <c r="F44" i="173"/>
  <c r="F42" i="173"/>
  <c r="F41" i="173"/>
  <c r="F40" i="173"/>
  <c r="F36" i="173"/>
  <c r="F34" i="173"/>
  <c r="F30" i="173"/>
  <c r="F28" i="173"/>
  <c r="D20" i="173"/>
  <c r="F20" i="173" s="1"/>
  <c r="D18" i="173"/>
  <c r="F18" i="173" s="1"/>
  <c r="D16" i="173"/>
  <c r="F16" i="173" s="1"/>
  <c r="F14" i="173"/>
  <c r="F8" i="173"/>
  <c r="B33" i="172"/>
  <c r="D12" i="172"/>
  <c r="D24" i="172" s="1"/>
  <c r="F65" i="172"/>
  <c r="F63" i="172"/>
  <c r="F61" i="172"/>
  <c r="F59" i="172"/>
  <c r="F57" i="172"/>
  <c r="F55" i="172"/>
  <c r="F45" i="172"/>
  <c r="F42" i="172"/>
  <c r="F41" i="172"/>
  <c r="F40" i="172"/>
  <c r="F36" i="172"/>
  <c r="F34" i="172"/>
  <c r="F30" i="172"/>
  <c r="F28" i="172"/>
  <c r="D20" i="172"/>
  <c r="F20" i="172" s="1"/>
  <c r="D18" i="172"/>
  <c r="F18" i="172" s="1"/>
  <c r="F16" i="172"/>
  <c r="F14" i="172"/>
  <c r="F8" i="172"/>
  <c r="D26" i="172" l="1"/>
  <c r="F12" i="173"/>
  <c r="F24" i="173"/>
  <c r="F26" i="172"/>
  <c r="F24" i="172"/>
  <c r="F12" i="172"/>
  <c r="F67" i="172" l="1"/>
  <c r="D11" i="74" s="1"/>
  <c r="D26" i="173"/>
  <c r="F26" i="173" s="1"/>
  <c r="F66" i="173" s="1"/>
  <c r="D12" i="74" s="1"/>
  <c r="D46" i="160" l="1"/>
  <c r="D66" i="160" s="1"/>
  <c r="D46" i="159"/>
  <c r="D64" i="159" s="1"/>
  <c r="D44" i="158"/>
  <c r="D60" i="158" s="1"/>
  <c r="F102" i="159" l="1"/>
  <c r="F101" i="159"/>
  <c r="F100" i="159"/>
  <c r="F99" i="159"/>
  <c r="F98" i="159"/>
  <c r="D107" i="160" l="1"/>
  <c r="F107" i="160" s="1"/>
  <c r="D68" i="160"/>
  <c r="F68" i="160" s="1"/>
  <c r="F66" i="160"/>
  <c r="D40" i="160"/>
  <c r="F40" i="160" s="1"/>
  <c r="D38" i="160"/>
  <c r="F38" i="160" s="1"/>
  <c r="D72" i="160"/>
  <c r="F72" i="160" s="1"/>
  <c r="D31" i="160"/>
  <c r="F31" i="160" s="1"/>
  <c r="B139" i="160"/>
  <c r="A139" i="160"/>
  <c r="B137" i="160"/>
  <c r="A137" i="160"/>
  <c r="B135" i="160"/>
  <c r="A135" i="160"/>
  <c r="B133" i="160"/>
  <c r="A133" i="160"/>
  <c r="B131" i="160"/>
  <c r="B9" i="74" s="1"/>
  <c r="F123" i="160"/>
  <c r="F121" i="160"/>
  <c r="D113" i="160"/>
  <c r="F113" i="160" s="1"/>
  <c r="D111" i="160"/>
  <c r="F111" i="160" s="1"/>
  <c r="D109" i="160"/>
  <c r="F109" i="160" s="1"/>
  <c r="D105" i="160"/>
  <c r="F105" i="160" s="1"/>
  <c r="D103" i="160"/>
  <c r="F103" i="160" s="1"/>
  <c r="F96" i="160"/>
  <c r="F94" i="160"/>
  <c r="D90" i="160"/>
  <c r="F90" i="160" s="1"/>
  <c r="F86" i="160"/>
  <c r="F85" i="160"/>
  <c r="F84" i="160"/>
  <c r="F83" i="160"/>
  <c r="F70" i="160"/>
  <c r="D64" i="160"/>
  <c r="F64" i="160" s="1"/>
  <c r="F62" i="160"/>
  <c r="F60" i="160"/>
  <c r="F58" i="160"/>
  <c r="D56" i="160"/>
  <c r="F56" i="160" s="1"/>
  <c r="D54" i="160"/>
  <c r="F54" i="160" s="1"/>
  <c r="D52" i="160"/>
  <c r="F52" i="160" s="1"/>
  <c r="D50" i="160"/>
  <c r="F50" i="160" s="1"/>
  <c r="D48" i="160"/>
  <c r="F48" i="160" s="1"/>
  <c r="F44" i="160"/>
  <c r="F42" i="160"/>
  <c r="F36" i="160"/>
  <c r="F35" i="160"/>
  <c r="F34" i="160"/>
  <c r="F25" i="160"/>
  <c r="F23" i="160"/>
  <c r="F21" i="160"/>
  <c r="D19" i="160"/>
  <c r="F19" i="160" s="1"/>
  <c r="F17" i="160"/>
  <c r="F15" i="160"/>
  <c r="F13" i="160"/>
  <c r="F11" i="160"/>
  <c r="F9" i="160"/>
  <c r="D19" i="159"/>
  <c r="D48" i="159" s="1"/>
  <c r="D71" i="159"/>
  <c r="D66" i="159"/>
  <c r="D60" i="159"/>
  <c r="D40" i="159"/>
  <c r="D38" i="159"/>
  <c r="D25" i="159"/>
  <c r="F46" i="160" l="1"/>
  <c r="F75" i="160" s="1"/>
  <c r="F77" i="160" s="1"/>
  <c r="F92" i="160"/>
  <c r="F27" i="160"/>
  <c r="F133" i="160" s="1"/>
  <c r="D115" i="160"/>
  <c r="F115" i="160" s="1"/>
  <c r="F99" i="160" l="1"/>
  <c r="F137" i="160" s="1"/>
  <c r="F135" i="160"/>
  <c r="F119" i="160"/>
  <c r="F117" i="160"/>
  <c r="F125" i="160" l="1"/>
  <c r="F139" i="160" s="1"/>
  <c r="F141" i="160" s="1"/>
  <c r="F143" i="160" s="1"/>
  <c r="D147" i="160" l="1"/>
  <c r="F147" i="160" s="1"/>
  <c r="D9" i="74"/>
  <c r="G9" i="74" s="1"/>
  <c r="D72" i="158" l="1"/>
  <c r="F72" i="158" s="1"/>
  <c r="D70" i="158"/>
  <c r="F70" i="158" s="1"/>
  <c r="B148" i="159"/>
  <c r="A148" i="159"/>
  <c r="B146" i="159"/>
  <c r="A146" i="159"/>
  <c r="B144" i="159"/>
  <c r="A144" i="159"/>
  <c r="B142" i="159"/>
  <c r="A142" i="159"/>
  <c r="B140" i="159"/>
  <c r="B8" i="74" s="1"/>
  <c r="F132" i="159"/>
  <c r="F130" i="159"/>
  <c r="D122" i="159"/>
  <c r="F122" i="159" s="1"/>
  <c r="D120" i="159"/>
  <c r="F120" i="159" s="1"/>
  <c r="D118" i="159"/>
  <c r="F118" i="159" s="1"/>
  <c r="D114" i="159"/>
  <c r="F114" i="159" s="1"/>
  <c r="D112" i="159"/>
  <c r="F112" i="159" s="1"/>
  <c r="F105" i="159"/>
  <c r="F94" i="159"/>
  <c r="F92" i="159"/>
  <c r="F88" i="159"/>
  <c r="F87" i="159"/>
  <c r="F86" i="159"/>
  <c r="F85" i="159"/>
  <c r="F74" i="159"/>
  <c r="F72" i="159"/>
  <c r="F71" i="159"/>
  <c r="D70" i="159"/>
  <c r="F70" i="159" s="1"/>
  <c r="F66" i="159"/>
  <c r="D62" i="159"/>
  <c r="F60" i="159" s="1"/>
  <c r="F58" i="159"/>
  <c r="D56" i="159"/>
  <c r="F56" i="159" s="1"/>
  <c r="D54" i="159"/>
  <c r="F54" i="159" s="1"/>
  <c r="D52" i="159"/>
  <c r="F52" i="159" s="1"/>
  <c r="D50" i="159"/>
  <c r="F50" i="159" s="1"/>
  <c r="F48" i="159"/>
  <c r="F44" i="159"/>
  <c r="F42" i="159"/>
  <c r="F40" i="159"/>
  <c r="F38" i="159"/>
  <c r="F36" i="159"/>
  <c r="F35" i="159"/>
  <c r="F27" i="159"/>
  <c r="F25" i="159"/>
  <c r="F23" i="159"/>
  <c r="D21" i="159"/>
  <c r="F19" i="159"/>
  <c r="F17" i="159"/>
  <c r="F15" i="159"/>
  <c r="F13" i="159"/>
  <c r="F11" i="159"/>
  <c r="F9" i="159"/>
  <c r="F73" i="158"/>
  <c r="D71" i="158"/>
  <c r="F71" i="158" s="1"/>
  <c r="D66" i="158"/>
  <c r="D64" i="158"/>
  <c r="D62" i="158"/>
  <c r="D116" i="159" l="1"/>
  <c r="F116" i="159" s="1"/>
  <c r="F108" i="159"/>
  <c r="F146" i="159" s="1"/>
  <c r="D124" i="159"/>
  <c r="F124" i="159" s="1"/>
  <c r="F21" i="159"/>
  <c r="F29" i="159" s="1"/>
  <c r="F142" i="159" s="1"/>
  <c r="F62" i="159"/>
  <c r="D38" i="158"/>
  <c r="F38" i="158" s="1"/>
  <c r="D36" i="158"/>
  <c r="F36" i="158" s="1"/>
  <c r="D21" i="158"/>
  <c r="F21" i="158" s="1"/>
  <c r="B147" i="158"/>
  <c r="A147" i="158"/>
  <c r="B145" i="158"/>
  <c r="A145" i="158"/>
  <c r="B143" i="158"/>
  <c r="A143" i="158"/>
  <c r="B141" i="158"/>
  <c r="A141" i="158"/>
  <c r="B139" i="158"/>
  <c r="B7" i="74" s="1"/>
  <c r="F131" i="158"/>
  <c r="F129" i="158"/>
  <c r="D121" i="158"/>
  <c r="F121" i="158" s="1"/>
  <c r="D119" i="158"/>
  <c r="F119" i="158" s="1"/>
  <c r="D117" i="158"/>
  <c r="F117" i="158" s="1"/>
  <c r="D113" i="158"/>
  <c r="F113" i="158" s="1"/>
  <c r="D111" i="158"/>
  <c r="F111" i="158" s="1"/>
  <c r="F105" i="158"/>
  <c r="F103" i="158"/>
  <c r="F101" i="158"/>
  <c r="F99" i="158"/>
  <c r="F96" i="158"/>
  <c r="F93" i="158"/>
  <c r="F89" i="158"/>
  <c r="F88" i="158"/>
  <c r="F87" i="158"/>
  <c r="F86" i="158"/>
  <c r="F75" i="158"/>
  <c r="F66" i="158"/>
  <c r="F64" i="158"/>
  <c r="F62" i="158"/>
  <c r="F60" i="158"/>
  <c r="F58" i="158"/>
  <c r="F56" i="158"/>
  <c r="D54" i="158"/>
  <c r="F54" i="158" s="1"/>
  <c r="D52" i="158"/>
  <c r="F52" i="158" s="1"/>
  <c r="D50" i="158"/>
  <c r="F50" i="158" s="1"/>
  <c r="D48" i="158"/>
  <c r="F48" i="158" s="1"/>
  <c r="D46" i="158"/>
  <c r="F46" i="158" s="1"/>
  <c r="F44" i="158"/>
  <c r="F42" i="158"/>
  <c r="F40" i="158"/>
  <c r="F34" i="158"/>
  <c r="F33" i="158"/>
  <c r="F32" i="158"/>
  <c r="F25" i="158"/>
  <c r="F23" i="158"/>
  <c r="F19" i="158"/>
  <c r="F17" i="158"/>
  <c r="F15" i="158"/>
  <c r="F13" i="158"/>
  <c r="F11" i="158"/>
  <c r="F9" i="158"/>
  <c r="F107" i="158" l="1"/>
  <c r="F78" i="158"/>
  <c r="F80" i="158" s="1"/>
  <c r="F46" i="159"/>
  <c r="F34" i="159"/>
  <c r="F145" i="158"/>
  <c r="D115" i="158"/>
  <c r="F115" i="158" s="1"/>
  <c r="F27" i="158"/>
  <c r="F141" i="158" s="1"/>
  <c r="D123" i="158"/>
  <c r="F123" i="158" s="1"/>
  <c r="F133" i="158" l="1"/>
  <c r="F64" i="159"/>
  <c r="F77" i="159" s="1"/>
  <c r="F79" i="159" s="1"/>
  <c r="F144" i="159" s="1"/>
  <c r="F127" i="158"/>
  <c r="F125" i="158"/>
  <c r="F143" i="158"/>
  <c r="F128" i="159" l="1"/>
  <c r="F126" i="159"/>
  <c r="F147" i="158"/>
  <c r="F149" i="158" s="1"/>
  <c r="F134" i="159" l="1"/>
  <c r="F148" i="159" s="1"/>
  <c r="F150" i="159" s="1"/>
  <c r="F152" i="159" s="1"/>
  <c r="D156" i="159" s="1"/>
  <c r="F156" i="159" s="1"/>
  <c r="F151" i="158"/>
  <c r="D8" i="74" l="1"/>
  <c r="G8" i="74" s="1"/>
  <c r="D155" i="158"/>
  <c r="F155" i="158" s="1"/>
  <c r="D7" i="74"/>
  <c r="G7" i="74" s="1"/>
  <c r="D16" i="74" l="1"/>
  <c r="C22" i="74" l="1"/>
  <c r="D22" i="74" s="1"/>
</calcChain>
</file>

<file path=xl/sharedStrings.xml><?xml version="1.0" encoding="utf-8"?>
<sst xmlns="http://schemas.openxmlformats.org/spreadsheetml/2006/main" count="564" uniqueCount="191">
  <si>
    <t>POPIS DEL IN STROŠKOVNA OCENA</t>
  </si>
  <si>
    <t>enota</t>
  </si>
  <si>
    <t>količina</t>
  </si>
  <si>
    <t>cena/enoto</t>
  </si>
  <si>
    <t>skupaj</t>
  </si>
  <si>
    <t>PREDDELA</t>
  </si>
  <si>
    <t>Zakoličba osi kanalizacije in obveznim dvojnim zavarovanjem točk.</t>
  </si>
  <si>
    <t>m'</t>
  </si>
  <si>
    <t>kom</t>
  </si>
  <si>
    <t>ur</t>
  </si>
  <si>
    <t>PREDDELA - SKUPAJ</t>
  </si>
  <si>
    <t>ZEMELJSKA DELA</t>
  </si>
  <si>
    <t>0-2 m</t>
  </si>
  <si>
    <t>2-4 m</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</si>
  <si>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</si>
  <si>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</si>
  <si>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</si>
  <si>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</si>
  <si>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</si>
  <si>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</si>
  <si>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</si>
  <si>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</si>
  <si>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</si>
  <si>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</si>
  <si>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</si>
  <si>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</si>
  <si>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</si>
  <si>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</si>
  <si>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</si>
  <si>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</si>
  <si>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</si>
  <si>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</si>
  <si>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t>
  </si>
  <si>
    <t>Nadzor upravljalca kanalizacije med gradnjo in pri priključitvi na javni kanal. Obračun po dejanskih urah.</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</si>
  <si>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</si>
  <si>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</si>
  <si>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</si>
  <si>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</si>
  <si>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</si>
  <si>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</si>
  <si>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</si>
  <si>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</si>
  <si>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</si>
  <si>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Dobava in polaganje PE100 cevi, sdr 17, vključno z izvedbo spojev in priključkov na tlačni vod črpališča in vtoka v obstoječi jašek, z vsem potrebnim delom in materialom </t>
  </si>
  <si>
    <t>PE100, sdr17, 90X5.4, di=79.2</t>
  </si>
  <si>
    <t xml:space="preserve">Čiščenje in pobrizg s kationsko bitumensko emulzijo </t>
  </si>
  <si>
    <t>Priprava in organizacija gradbišča skladno z varnostnim načrtom, ki si ga izdela izvajalec sam glede na tehnologijo gradnje.</t>
  </si>
  <si>
    <t>kpl</t>
  </si>
  <si>
    <t>Dobava in zasip v območju cevi oz do 30 cm nad temenom cevi s peščenim materialom granulacije 8-16mm za zasip cevi v opaženem izkopu. Plasti v debelini 15cm oz. prva plast sega 75% višine cevovoda, zbijanje z lahkimi komprimacijskimi sredstvi do 95% SPP.</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</si>
  <si>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</si>
  <si>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Rušenje asfaltnih površin celotne voziščne konstrukcije v debelini 10 cm (ocena-obrabni in nosilni sloj), nakladanje in odvoz na trajno deponijo. Upoštevati stroške deponije in izdaje evidenčnih listin za gradbene odpadke.</t>
  </si>
  <si>
    <t xml:space="preserve">Nalaganje in odvoz viška izkopanega materiala v trajno deponijo po izbiri izvajalca (po končanju del mora izvajalec izdelati in predati poročilo o ravnanju z odpadki) 
</t>
  </si>
  <si>
    <t>Črpanje talne vode iz gradbene jame v času izvajanja del.</t>
  </si>
  <si>
    <t>Izdelava zaščite obst. vodovoda v območju prečkanja, začasnim podpiranjem cevovoda, vgradnjo opozorilnega traku, komplet z zemeljskimi deli, (ročnim in strojnim odkopom, zasip in obsip s peskom s komprimiranjem) obračun po dejanskih količinah.</t>
  </si>
  <si>
    <r>
      <t>m</t>
    </r>
    <r>
      <rPr>
        <vertAlign val="superscript"/>
        <sz val="10"/>
        <rFont val="Tahoma"/>
        <family val="2"/>
        <charset val="238"/>
      </rPr>
      <t>2</t>
    </r>
  </si>
  <si>
    <t>DN1000, h1.0-1.5</t>
  </si>
  <si>
    <t>DN1000, h1.5-2.0</t>
  </si>
  <si>
    <t>DN1000, h2.0-3.0</t>
  </si>
  <si>
    <t>DN1000,h3.0-</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</si>
  <si>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</si>
  <si>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m´</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</si>
  <si>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</si>
  <si>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</si>
  <si>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</si>
  <si>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Priključitev projektirane kanalizacije na obstoječo kanalizacijo v revizijskem jašku (vključno s tesnilnim in pritrdilnim materialom).</t>
  </si>
  <si>
    <t>4-6 m</t>
  </si>
  <si>
    <t xml:space="preserve">Izkop in odstranitev obstoječega tamponskega materiala  v debelini 50 cm. Nakladanje in odvoz na trajno deponijo. Upoštevati stroške deponije in izdaje evidenčnih listin za gradbene odpadke.  </t>
  </si>
  <si>
    <t>A</t>
  </si>
  <si>
    <t>Dobava in montaža potopne črpalke JUNG ali podobne z enakimi karakteristikami, s pripadajočimi releji za javljanje vlage  in preobremenitve (v kompletu sta dve črpalki).</t>
  </si>
  <si>
    <t>Strojna instalacija DN 80 Niro v črpaliču</t>
  </si>
  <si>
    <t>Izvedba betonskega podstavka za elektro in krmilno omarico dimenzij 2,15 x 0,55 x 0,60 m, vključno s cevnim razvodom in vsemi deli ter materiali</t>
  </si>
  <si>
    <t>Preizkus vodotesnosti objekta po SIST EN 1610</t>
  </si>
  <si>
    <t>par</t>
  </si>
  <si>
    <t>B</t>
  </si>
  <si>
    <t>C</t>
  </si>
  <si>
    <t>SKUPAJ KANALIZACIJA S ČRPALIŠČI</t>
  </si>
  <si>
    <t>m</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</si>
  <si>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</si>
  <si>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m2</t>
  </si>
  <si>
    <t xml:space="preserve">Rezanje asfalta v deb. do 15 cm </t>
  </si>
  <si>
    <t>kanal K1</t>
  </si>
  <si>
    <t>cev PE 100 d400 (za kanalizacijo DN 250)</t>
  </si>
  <si>
    <t>kanal K1.1</t>
  </si>
  <si>
    <t>Rušenje asfaltnih površin celotne voziščne konstrukcije v debelini 10 cm (ocena-obrabni in nosilni sloj), nakladanje in odvoz na trajno deponijo. Upoštevati stroške deponije in izdaje evidenčnih listin za gradbene odpadke. Upoštevana je površina med RJ3 in v6 celotna cesta, od v6 do v10 desni rob ceste v širini 1 m gledano proti črpališču, od v10 do črpališča površina asfalta pločnikov in uvozov.</t>
  </si>
  <si>
    <t>cev PE 100 d90 (za plinovod PE 32)</t>
  </si>
  <si>
    <t>cev PE 100 d250 (za plinovod PE 160)</t>
  </si>
  <si>
    <t>cev PE 100 d400 (za plinovod PE 250)</t>
  </si>
  <si>
    <t>cev PE 100 d250 (za kanalizacijo  tlačni vod PE 100 d90)</t>
  </si>
  <si>
    <t>Izdelava zaščite obst. plinovoda in projektirane kanalizacije ( na prečkanju proj. kanalizacije in obst. plinovoda) z ustrezno PE 100 cevjo, vgradnjo opozorilnega traku, komplet z zemeljskimi deli, (ročnim in strojnim odkopom, zasip z gramozom s komprimiranjem), z manšetami in s tesnitvijo; po detajlu; obračun po dejanskih količinah.</t>
  </si>
  <si>
    <t>Izdelava zaščite obst. plinovoda in projektirane kanalizacije ( na prečkanju proj. kanalizacije in obst. plinovoda)  z ustrezno PE 100 cevjo, vgradnjo opozorilnega traku, komplet z zemeljskimi deli, (ročnim in strojnim odkopom, zasip z gramozom s komprimiranjem), z manšetami in s tesnitvijo; po detajlu; obračun po dejanskih količinah.</t>
  </si>
  <si>
    <t>kanal K1.2</t>
  </si>
  <si>
    <t>- zasun</t>
  </si>
  <si>
    <t>- podstavek za T-kos</t>
  </si>
  <si>
    <t xml:space="preserve">- slepa prirobnica </t>
  </si>
  <si>
    <t>- T-kos  80/80</t>
  </si>
  <si>
    <t>- zobata spojka za PE cevovod</t>
  </si>
  <si>
    <t>Dobava in zasip gradbene jame z ustreznim materialom v več plasteh po 30 cm in  komprimacijo do optimalne mere zgostitve.</t>
  </si>
  <si>
    <t>NOGA MONTAŽNA GR 80</t>
  </si>
  <si>
    <t>VERIGA Niro 5 m  (320 kg atestirana)</t>
  </si>
  <si>
    <t>zasun EV DN80</t>
  </si>
  <si>
    <t>krogelni nepovratni ventil DN80</t>
  </si>
  <si>
    <t>hlačni spoj 80/80/80 s priključkom za izpiranje dn50 z zasunom in C spojko</t>
  </si>
  <si>
    <t>FF kos prehodni L = 400mm</t>
  </si>
  <si>
    <t>tesnila in vijaki</t>
  </si>
  <si>
    <t>ČRPALIŠČE Č1 - KOŠAKI (vsako črpališče ima po dve črpalki)</t>
  </si>
  <si>
    <t>vodila iz  cevi AiSi 1" dolžine 4000 mm</t>
  </si>
  <si>
    <t>ČRPALIŠČE Č1 - Košaki</t>
  </si>
  <si>
    <t>ČRPALIŠČE Č2 - KOŠAKI (vsako črpališče ima po dve črpalki)</t>
  </si>
  <si>
    <t>ČRPALIŠČE Č2 Košaki</t>
  </si>
  <si>
    <t>jašek fi 150 cm, višine 3,85 m</t>
  </si>
  <si>
    <t>jašek fi 150 cm, višine 3,35 m</t>
  </si>
  <si>
    <t>NOGA MONTAŽNA GR 65</t>
  </si>
  <si>
    <t>ČRPALIŠČE Č2 - Košaki</t>
  </si>
  <si>
    <t>ČRPALIŠČE Č2- Košaki</t>
  </si>
  <si>
    <t>ČRPALKA 100/2 BW, 1 Ex 
P1:12,20 kW 400 V, kabel 10 m</t>
  </si>
  <si>
    <t>ČRPALKA 35/2 AW, 1 Ex 
kabel L = 10 m</t>
  </si>
  <si>
    <t>FF kos DN80 L=2500mm</t>
  </si>
  <si>
    <t>m3</t>
  </si>
  <si>
    <t>Dobava betona in izdelava betonske talne plošče dimenzij 2 x 2 x 0,30 m za črpalni jašek iz betona C12/15,X0,Cl 0,1,Dmax32,S1</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</si>
  <si>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</si>
  <si>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Dobava na mesto vgradnje in postavljanje prefabriciranih betonskih robnikov prereza 15/25 cm, dolžine 1,00 m, na betonsko podlago C20/25 z obbetoniranjem in fugiranjem robnikov s cem. malto 1:3. V ceni so zajeta vsa dodatna in zaščitna dela (polaganje na ravnem delu in v krivinah z upoštevanjem tudi izvedbe spuščenih robnikov).
</t>
  </si>
  <si>
    <t xml:space="preserve">Polno obbetoniranje (STD05) na mestih prečkanj lokalnih cest, dovozov (0.25 m3/m') in obstoječimi prepusti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</si>
  <si>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</si>
  <si>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Dobava in polaganje vodotesnih kanalizacijskih  cevi iz umetnih mas (PVC, PE CC GRP) ustrezne nosilnosti SN8 ali več.
</t>
  </si>
  <si>
    <t xml:space="preserve">Projektantski nadzor (ocenjeno cca. 1,5 % od postavk 2.00 in 3.00)
</t>
  </si>
  <si>
    <t xml:space="preserve">Zakoličba osi kanalizacije in obveznim dvojnim zavarovanjem točk.
</t>
  </si>
  <si>
    <t xml:space="preserve">Postavitev prečnih profilov iz desk 2,5x20x350 cm na lesenih količkih 8x8x250
</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</si>
  <si>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</si>
  <si>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</si>
  <si>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</si>
  <si>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Nabava in vgradnja nove nevezane nosilne plasti prodca v debelini min. 35 cm (greda) TD 64 (min. CBR 10 %).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</si>
  <si>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</si>
  <si>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Izdelava bankine iz drobljenca, široke od 0.50 m (vključno z dobavo materiala).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</si>
  <si>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</si>
  <si>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Postavitev gradbiščne table in zavarovanje gradbišča oz. izkopov pred nepooblaščenim dostopom.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</si>
  <si>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</si>
  <si>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Dobava in zasip v območju cevi oz do 30 cm nad temenom cevi s peščenim materialom granulacije 8-16mm za zasip cevi v opaženem izkopu. Plasti v debelini 15cm oz. prva plast sega 75% višine cevovoda, zbijanje z lahkimi komprimacijskimi sredstvi do 95% SPP.
</t>
  </si>
  <si>
    <t xml:space="preserve">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</si>
  <si>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</si>
  <si>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t xml:space="preserve">Porušitev in odstranitev cestnih robnikov iz cementnega betona z nakladanjem na prevozno sredstvo in z odvozom na gradbeno deponijo. V ceni so upoštevani vsi stroški deponiranja materiala ter vsa dodatna in zaščitna dela.
</t>
  </si>
  <si>
    <t xml:space="preserve">Izdelava asfaltne mulde v debelini plasti kot so na vozišču, širine 50 cm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</si>
  <si>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</si>
  <si>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Izvedba televizijske kontrole položenih kanalov. S kontrolo se izvajalec prepriča o dejanskem stanju kanalizacije pred tehničnim pregledom
</t>
  </si>
  <si>
    <t>Varovanje stabilnosti obstoječih elektro in elektrokomunikacijskih drogov in javne razsvetljave. Obračun po dejanskih količinah.</t>
  </si>
  <si>
    <t xml:space="preserve">Izdelava nosilne plasti iz bitodrobirja AC22 base B50/70 A3 v debelini 8 cm.
</t>
  </si>
  <si>
    <t xml:space="preserve">Izdelava obrabnozaporne plasti asfaltbetona AC11 surf B50/70 A3 iz silikatnih kamnin v debelini 4 cm
</t>
  </si>
  <si>
    <t xml:space="preserve">Dobava in vgradnja elementov DN80mm v čistilne jaške na tlačnem vodu, (dodatno obbetoniranje pri vtoku in iztoku iz jaška - glej detajl)
</t>
  </si>
  <si>
    <t xml:space="preserve">Postavitev gradbiščne table in zavarovanje gradbišča oz. izkopov pred nepooblaščenim dostopom. (UPOŠTEVANO PRI KANALU K1.1)
</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</si>
  <si>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(UPOŠTEVANO PRI KANALU K1.1)
</t>
  </si>
  <si>
    <t xml:space="preserve">Izkop in odstranitev obstoječega tamponskega materiala  v debelini 50 cm. Nakladanje in odvoz na trajno deponijo. Upoštevati stroške deponije in izdaje evidenčnih listin za gradbene odpadke.  (UPOŠTEVANO PRI KANALU K1.1)
</t>
  </si>
  <si>
    <t xml:space="preserve">Porušitev in odstranitev cestnih robnikov iz cementnega betona z nakladanjem na prevozno sredstvo in z odvozom na gradbeno deponijo. V ceni so upoštevani vsi stroški deponiranja materiala ter vsa dodatna in zaščitna dela . (UPOŠTEVANO PRI KANALU K1.1)
</t>
  </si>
  <si>
    <t xml:space="preserve">Rezanje asfalta v deb. do 15 cm. (UPOŠTEVANO PRI KANALU K1.1) 
</t>
  </si>
  <si>
    <t xml:space="preserve">Priprava in organizacija gradbišča skladno z varnostnim načrtom, ki si ga izdela izvajalec sam glede na tehnologijo gradnje. (UPOŠTEVANO PRI KANALU K1.1)
</t>
  </si>
  <si>
    <t xml:space="preserve">Površinski izkopi plodne zemlje (humusa) v debelini 20 cm z odlaganjem na rob gradbene jame.
</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</si>
  <si>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</si>
  <si>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 xml:space="preserve">Nabava in vgradnja nove nevezane nosilne plasti prodca v debelini min. 35 cm (greda) TD 64 (min. CBR 10 %). (UPOŠTEVANO PRI KANALU K1.1)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</si>
  <si>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(UPOŠTEVANO PRI KANALU K1.1)
 </t>
    </r>
  </si>
  <si>
    <t xml:space="preserve">Izdelava nosilne plasti iz bitodrobirja AC22 base B50/70 A3 v debelini 8 cm. (UPOŠTEVANO PRI KANALU K1.1)
</t>
  </si>
  <si>
    <t xml:space="preserve">Izdelava obrabnozaporne plasti asfaltbetona AC11 surf B50/70 A3 iz silikatnih kamnin v debelini 4 cm. (UPOŠTEVANO PRI KANALU K1.1)
</t>
  </si>
  <si>
    <t xml:space="preserve">Čiščenje in pobrizg s kationsko bitumensko emulzijo. (UPOŠTEVANO PRI KANALU K1.1)
</t>
  </si>
  <si>
    <t xml:space="preserve">Izdelava bankine iz drobljenca, široke od 0.50 m (vključno z dobavo materiala). (UPOŠTEVANO PRI KANALU K1.1)
</t>
  </si>
  <si>
    <t xml:space="preserve">Izdelava asfaltne mulde v debelini plasti kot so na vozišču, širine 50 cm. (UPOŠTEVANO PRI KANALU K1.1)
</t>
  </si>
  <si>
    <t xml:space="preserve">Dobava na mesto vgradnje in postavljanje prefabriciranih betonskih robnikov prereza 15/25 cm, dolžine 1,00 m, na betonsko podlago C20/25 z obbetoniranjem in fugiranjem robnikov s cem. malto 1:3. V ceni so zajeta vsa dodatna in zaščitna dela (polaganje na ravnem delu in v krivinah z upoštevanjem tudi izvedbe spuščenih robnikov). (UPOŠTEVANO PRI KANALU K1.1)
</t>
  </si>
  <si>
    <t xml:space="preserve">Humusiranje (strojno planiranje) v debelini 20 cm in zatravitev splaniranih površin po končanih delih s travno mešanico (vzpostavitev prvotnega stanja)
</t>
  </si>
  <si>
    <t xml:space="preserve">Varovanje stabilnosti obstoječih elektro in elektrokomunikacijskih drogov in javne razsvetljave. Obračun po dejanskih količinah. (UPOŠTEVANO PRI KANALU K1.1)
</t>
  </si>
  <si>
    <t xml:space="preserve">Geomehanski nadzor (ocenjeno cca. 0,5 % od postavk 2.00 in 3.00).
</t>
  </si>
  <si>
    <t xml:space="preserve">Zakoličba objekta z višinsko navezavo in zavarovanje zakoličbe
</t>
  </si>
  <si>
    <t xml:space="preserve">Nabava, zabijanje, izvlačenje zagatnic dolžine 5 m za varovanje izkopa v območju objekta.
</t>
  </si>
  <si>
    <t xml:space="preserve">Fino planiranje dna gradbene jame po globinski zakoličbi s točnostjo -+3cm z obveznim komprimiranjem do zbitosti 97% SPP. 
</t>
  </si>
  <si>
    <t>Dobava, dovoz in vgraditev pokrova (z okvirjem) iz nerjaveče pločevine z dvižnim mehanizmom za odprtino 1000/1000 mm, nosilnosti 40 kN, vodotesen: okvir se vgradi med betoniranjem (primer HUBER SE SD7  ali podoben z enakimi karakteristikami).</t>
  </si>
  <si>
    <t xml:space="preserve">Strojni  izkop gradbene jame v terenu III. Ktg., odvoz na začasno deponijo.  Naklon brežine 60°-90°.
</t>
  </si>
  <si>
    <t xml:space="preserve">Zavarovanje gradbene jame. Način varovanja grad. jame in izdelava potrebne teh. dokumentacije je stvar izvajalca del 
</t>
  </si>
  <si>
    <t xml:space="preserve">Enostransko vertikalni opaž za izvedbo talne plošče deb. 30 cm.
</t>
  </si>
  <si>
    <t>Dobava betona in izdelava betonske talne plošče dimenzij 2 x 2 x 0,30 m za črpalni jašek iz betona C12/15,X0,Cl 0,1,Dmax32,S1.</t>
  </si>
  <si>
    <t xml:space="preserve">Nalaganje in odvoz viška izkopanega materiala v trajno deponijo na razdaljo do 5 km z razplaniranjem.
</t>
  </si>
  <si>
    <t xml:space="preserve">Črpalnje talne vode iz gradbene jame v času izvajanja del. Obračun po dejanskem strošku
</t>
  </si>
  <si>
    <t xml:space="preserve">Geološki pregled in prevzem gradbene jame (ocena, obračun po dejanskih stroških)
</t>
  </si>
  <si>
    <t xml:space="preserve">Dobava, transport in kompletna izvedba tipskega okroglega črpalnega jaška, vključno s podložnim betonom in z odzračnikom.  (po detajlu)
</t>
  </si>
  <si>
    <t xml:space="preserve">Zračnik NIRO ČRP. Izdelan iz cevi AISI 304 114/219, L = 1,3 m
</t>
  </si>
  <si>
    <t xml:space="preserve">hlačni spoj 80/80/80 s priključkom za izpiranje dn50 z zasunom in C spojko
</t>
  </si>
  <si>
    <t xml:space="preserve">Zagon črpališča - nastavitev parametrov, preizkus delovanja črpališča
</t>
  </si>
  <si>
    <t xml:space="preserve">Lestev vstopna HUBER SiS 3 ali podobna z enakimi karakteristikami (NIRO AISI 304) dolžine L (L= glede na globino črplišča h =  3,32 m) , z obročem za varovanje pred padcem in vključno z vsem pritrdilnim materialom
</t>
  </si>
  <si>
    <t xml:space="preserve">Dobava in montaža zobate spojke z letečo prirobnico DN 90
</t>
  </si>
  <si>
    <t xml:space="preserve">Nabava, zabijanje, izvlačenje zagatnic dolžine 6 m za varovanje izkopa v območju objekta.
</t>
  </si>
  <si>
    <t xml:space="preserve">Črpalnje talne vode iz gradbene jame v času izvajanja del. Obračun po dejanskem strošku.
</t>
  </si>
  <si>
    <t xml:space="preserve">Geološki pregled in prevzem gradbene jame (ocena, obračun po dejanskih stroških).
</t>
  </si>
  <si>
    <t xml:space="preserve">Lestev vstopna HUBER SiS 3 ali podobna z enakimi karakteristikami (NIRO AISI 304) dolžine L (L= glede na globino črplišča h =  3,81 m) , z obročem za varovanje pred padcem in vključno z vsem pritrdilnim materialom
</t>
  </si>
  <si>
    <t>Izdelava, dobava in montaža strojne instalacije DN80 za višino 3 m iz nerjavečega AiSI304 materiala 
Cevi 88,9x2mm, komplet z vodili, zasuni iz SL in nepovratnimi ventili iz SL v črpališču.
Sestavljena iz:</t>
  </si>
  <si>
    <r>
      <rPr>
        <sz val="10"/>
        <rFont val="Calibri"/>
        <family val="2"/>
      </rPr>
      <t>€</t>
    </r>
    <r>
      <rPr>
        <sz val="10"/>
        <rFont val="SL Dutch"/>
        <charset val="238"/>
      </rPr>
      <t>/m</t>
    </r>
    <r>
      <rPr>
        <sz val="10"/>
        <rFont val="Calibri"/>
        <family val="2"/>
      </rPr>
      <t>'</t>
    </r>
  </si>
  <si>
    <t xml:space="preserve">ELEKTROINŠTALACIJE in NN PRIKLJUČEK Košaki Č1 in Košaki Č2 </t>
  </si>
  <si>
    <t>Izgradnja manjkajoče kanalizacije odp. kom. vod na območju aglomeracije ID 29 (po odločbi IRSOP)
KOŠAKI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</si>
</sst>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32">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Times New Roman"/>
      <family val="1"/>
      <charset val="238"/>
    </font>
    <font>
      <sz val="10"/>
      <name val="SL Dutch"/>
      <charset val="238"/>
    </font>
    <font>
      <sz val="13"/>
      <name val="Tahoma"/>
      <family val="2"/>
      <charset val="238"/>
    </font>
    <font>
      <sz val="10"/>
      <color rgb="FFFF0000"/>
      <name val="Tahoma"/>
      <family val="2"/>
      <charset val="238"/>
    </font>
    <font>
      <b/>
      <sz val="12"/>
      <color rgb="FFFF0000"/>
      <name val="Tahoma"/>
      <family val="2"/>
      <charset val="238"/>
    </font>
    <font>
      <b/>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b/>
      <sz val="13"/>
      <color rgb="FFFF0000"/>
      <name val="Tahoma"/>
      <family val="2"/>
      <charset val="238"/>
    </font>
    <font>
      <sz val="15"/>
      <name val="Tahoma"/>
      <family val="2"/>
      <charset val="238"/>
    </font>
    <font>
      <sz val="13"/>
      <color rgb="FFFF0000"/>
      <name val="Tahoma"/>
      <family val="2"/>
      <charset val="238"/>
    </font>
    <font>
      <b/>
      <sz val="15"/>
      <name val="Tahoma"/>
      <family val="2"/>
      <charset val="238"/>
    </font>
    <font>
      <b/>
      <sz val="14"/>
      <name val="Tahoma"/>
      <family val="2"/>
      <charset val="238"/>
    </font>
    <font>
      <i/>
      <sz val="10"/>
      <name val="Tahoma"/>
      <family val="2"/>
      <charset val="238"/>
    </font>
    <font>
      <sz val="10"/>
      <name val="Tahoma"/>
      <family val="2"/>
    </font>
    <font>
      <sz val="10"/>
      <name val="Calibri"/>
      <family val="2"/>
    </font>
  </fonts>
  <fills count="3">
    <fill>
      <patternFill patternType="none"/>
    </fill>
    <fill>
      <patternFill patternType="gray125"/>
    </fill>
    <fill>
      <patternFill patternType="solid">
        <fgColor rgb="FFFFFFCC"/>
      </patternFill>
    </fill>
  </fills>
  <borders count="8">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double">
        <color indexed="64"/>
      </bottom>
      <diagonal/>
    </border>
  </borders>
  <cellStyleXfs count="6">
    <xf numFmtId="0" fontId="0" fillId="0" borderId="0"/>
    <xf numFmtId="0" fontId="13" fillId="0" borderId="0" applyFill="0" applyBorder="0"/>
    <xf numFmtId="0" fontId="16" fillId="2" borderId="6" applyNumberFormat="0" applyFont="0" applyAlignment="0" applyProtection="0"/>
    <xf numFmtId="0" fontId="1" fillId="0" borderId="0"/>
    <xf numFmtId="0" fontId="13" fillId="0" borderId="0"/>
    <xf numFmtId="164" fontId="16" fillId="0" borderId="0" applyFont="0" applyFill="0" applyBorder="0" applyAlignment="0" applyProtection="0"/>
  </cellStyleXfs>
  <cellXfs count="158">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3" fillId="0" borderId="0" xfId="0" applyNumberFormat="1" applyFont="1" applyAlignment="1">
      <alignment horizontal="left" vertical="center"/>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0" fontId="4"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7" fillId="0" borderId="0" xfId="0" applyNumberFormat="1" applyFont="1" applyAlignment="1">
      <alignment horizontal="right"/>
    </xf>
    <xf numFmtId="4" fontId="3" fillId="0" borderId="1" xfId="0" applyNumberFormat="1" applyFont="1" applyBorder="1" applyAlignment="1">
      <alignment horizontal="right" vertical="top"/>
    </xf>
    <xf numFmtId="4" fontId="8" fillId="0" borderId="0" xfId="0" applyNumberFormat="1" applyFont="1" applyAlignment="1">
      <alignment horizontal="right"/>
    </xf>
    <xf numFmtId="0" fontId="9" fillId="0" borderId="0" xfId="0" applyFont="1" applyAlignment="1">
      <alignment horizontal="right" wrapText="1"/>
    </xf>
    <xf numFmtId="4" fontId="3" fillId="0" borderId="1" xfId="0" applyNumberFormat="1" applyFont="1" applyBorder="1" applyAlignment="1">
      <alignment horizontal="right"/>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165" fontId="17" fillId="0" borderId="0" xfId="0" applyNumberFormat="1" applyFont="1" applyAlignment="1">
      <alignment horizontal="left" vertical="top"/>
    </xf>
    <xf numFmtId="4" fontId="2" fillId="0" borderId="0" xfId="0" applyNumberFormat="1" applyFont="1" applyAlignment="1">
      <alignment horizontal="center"/>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8" fillId="0" borderId="0" xfId="0" applyNumberFormat="1" applyFont="1" applyAlignment="1">
      <alignment horizontal="left" vertical="top"/>
    </xf>
    <xf numFmtId="0" fontId="18" fillId="0" borderId="0" xfId="0" applyFont="1"/>
    <xf numFmtId="0" fontId="18" fillId="0" borderId="0" xfId="0" applyFont="1" applyAlignment="1">
      <alignment horizontal="right"/>
    </xf>
    <xf numFmtId="4" fontId="18" fillId="0" borderId="0" xfId="0" applyNumberFormat="1" applyFont="1"/>
    <xf numFmtId="2" fontId="18" fillId="0" borderId="0" xfId="0" applyNumberFormat="1" applyFont="1"/>
    <xf numFmtId="0" fontId="21" fillId="0" borderId="0" xfId="0" applyFont="1"/>
    <xf numFmtId="0" fontId="22" fillId="0" borderId="0" xfId="0" applyFont="1"/>
    <xf numFmtId="4" fontId="18" fillId="0" borderId="0" xfId="0" applyNumberFormat="1" applyFont="1" applyAlignment="1">
      <alignment horizontal="right"/>
    </xf>
    <xf numFmtId="0" fontId="18" fillId="0" borderId="0" xfId="0" applyFont="1" applyAlignment="1">
      <alignment vertical="top" wrapText="1"/>
    </xf>
    <xf numFmtId="0" fontId="23" fillId="0" borderId="0" xfId="0" applyFont="1"/>
    <xf numFmtId="2" fontId="18" fillId="0" borderId="0" xfId="0" applyNumberFormat="1" applyFont="1" applyAlignment="1">
      <alignment horizontal="left" vertical="top"/>
    </xf>
    <xf numFmtId="0" fontId="24" fillId="0" borderId="0" xfId="0" applyFont="1" applyAlignment="1">
      <alignment vertical="center" wrapText="1"/>
    </xf>
    <xf numFmtId="165" fontId="25"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20" fillId="0" borderId="0" xfId="0" applyNumberFormat="1" applyFont="1" applyAlignment="1">
      <alignment horizontal="right"/>
    </xf>
    <xf numFmtId="4" fontId="4" fillId="0" borderId="0" xfId="0" applyNumberFormat="1" applyFont="1" applyAlignment="1">
      <alignment horizontal="right"/>
    </xf>
    <xf numFmtId="0" fontId="9" fillId="0" borderId="0" xfId="0" applyFont="1" applyAlignment="1">
      <alignment horizontal="right" vertical="center" wrapText="1"/>
    </xf>
    <xf numFmtId="0" fontId="18" fillId="0" borderId="0" xfId="0" applyFont="1" applyAlignment="1">
      <alignment horizontal="left"/>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4" fontId="3" fillId="0" borderId="1" xfId="0" applyNumberFormat="1" applyFont="1" applyBorder="1"/>
    <xf numFmtId="0" fontId="18" fillId="0" borderId="0" xfId="0" applyFont="1" applyAlignment="1">
      <alignment horizontal="left" vertical="top" wrapText="1"/>
    </xf>
    <xf numFmtId="0" fontId="13" fillId="0" borderId="0" xfId="0" applyFont="1" applyAlignment="1">
      <alignment vertical="top" wrapText="1"/>
    </xf>
    <xf numFmtId="49" fontId="23" fillId="0" borderId="0" xfId="0" applyNumberFormat="1" applyFont="1"/>
    <xf numFmtId="165" fontId="26" fillId="0" borderId="0" xfId="0" applyNumberFormat="1" applyFont="1" applyAlignment="1">
      <alignment horizontal="left" vertical="top"/>
    </xf>
    <xf numFmtId="4" fontId="19" fillId="0" borderId="0" xfId="0" applyNumberFormat="1" applyFont="1" applyAlignment="1">
      <alignment vertical="center"/>
    </xf>
    <xf numFmtId="0" fontId="20" fillId="0" borderId="0" xfId="0" applyFont="1"/>
    <xf numFmtId="4" fontId="20" fillId="0" borderId="0" xfId="0" applyNumberFormat="1" applyFont="1"/>
    <xf numFmtId="49" fontId="2" fillId="0" borderId="0" xfId="0" applyNumberFormat="1" applyFont="1" applyAlignment="1">
      <alignment vertical="top" wrapText="1"/>
    </xf>
    <xf numFmtId="49" fontId="2" fillId="0" borderId="0" xfId="0" applyNumberFormat="1" applyFont="1"/>
    <xf numFmtId="49" fontId="2" fillId="0" borderId="0" xfId="0" applyNumberFormat="1" applyFont="1" applyAlignment="1">
      <alignment horizontal="left" vertical="top" wrapText="1"/>
    </xf>
    <xf numFmtId="0" fontId="2" fillId="0" borderId="0" xfId="1" applyFont="1" applyBorder="1" applyAlignment="1">
      <alignment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4" fontId="2" fillId="0" borderId="0" xfId="2" applyNumberFormat="1" applyFont="1" applyFill="1" applyBorder="1" applyAlignment="1"/>
    <xf numFmtId="4" fontId="3" fillId="0" borderId="0" xfId="0" applyNumberFormat="1" applyFont="1"/>
    <xf numFmtId="4" fontId="3" fillId="0" borderId="5" xfId="0" applyNumberFormat="1" applyFont="1" applyBorder="1"/>
    <xf numFmtId="0" fontId="3" fillId="0" borderId="0" xfId="0" applyFont="1" applyAlignment="1">
      <alignment horizontal="left" vertical="top"/>
    </xf>
    <xf numFmtId="2" fontId="27" fillId="0" borderId="0" xfId="0" applyNumberFormat="1" applyFont="1" applyAlignment="1">
      <alignment horizontal="right" vertical="top"/>
    </xf>
    <xf numFmtId="0" fontId="28" fillId="0" borderId="0" xfId="0" applyFont="1" applyAlignment="1">
      <alignment horizontal="left" vertical="top" wrapText="1"/>
    </xf>
    <xf numFmtId="0" fontId="29" fillId="0" borderId="0" xfId="0" applyFont="1" applyAlignment="1">
      <alignment horizontal="right" vertical="center"/>
    </xf>
    <xf numFmtId="4" fontId="29" fillId="0" borderId="0" xfId="0" applyNumberFormat="1" applyFont="1" applyAlignment="1">
      <alignment horizontal="right" vertical="center"/>
    </xf>
    <xf numFmtId="2" fontId="2" fillId="0" borderId="0" xfId="0" applyNumberFormat="1" applyFont="1" applyAlignment="1">
      <alignment horizontal="right" vertical="top"/>
    </xf>
    <xf numFmtId="4" fontId="2" fillId="0" borderId="0" xfId="0" applyNumberFormat="1" applyFont="1" applyAlignment="1">
      <alignment vertical="top"/>
    </xf>
    <xf numFmtId="0" fontId="2" fillId="0" borderId="0" xfId="0" quotePrefix="1" applyFont="1" applyAlignment="1">
      <alignment horizontal="left" vertical="top" wrapText="1"/>
    </xf>
    <xf numFmtId="0" fontId="2" fillId="0" borderId="0" xfId="0" applyFont="1" applyAlignment="1">
      <alignment horizontal="left" vertical="top"/>
    </xf>
    <xf numFmtId="0" fontId="6" fillId="0" borderId="0" xfId="0" applyFont="1" applyAlignment="1">
      <alignment horizontal="left" vertical="top"/>
    </xf>
    <xf numFmtId="0" fontId="3" fillId="0" borderId="1" xfId="0" applyFont="1" applyBorder="1" applyAlignment="1">
      <alignment horizontal="left" wrapText="1"/>
    </xf>
    <xf numFmtId="0" fontId="3" fillId="0" borderId="1" xfId="0" applyFont="1" applyBorder="1" applyAlignment="1">
      <alignment horizontal="left"/>
    </xf>
    <xf numFmtId="0" fontId="3" fillId="0" borderId="7"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15" fillId="0" borderId="0" xfId="0" applyFont="1" applyAlignment="1">
      <alignmen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20" fillId="0" borderId="0" xfId="0" applyFont="1" applyAlignment="1">
      <alignment vertical="top" wrapText="1"/>
    </xf>
    <xf numFmtId="0" fontId="30" fillId="0" borderId="0" xfId="0" applyFont="1" applyAlignment="1">
      <alignment vertical="top" wrapText="1"/>
    </xf>
    <xf numFmtId="0" fontId="30" fillId="0" borderId="0" xfId="0" applyFont="1" applyAlignment="1">
      <alignment horizontal="left" vertical="top" wrapText="1"/>
    </xf>
    <xf numFmtId="49" fontId="30" fillId="0" borderId="0" xfId="0" applyNumberFormat="1" applyFont="1" applyAlignment="1">
      <alignment vertical="top" wrapText="1"/>
    </xf>
    <xf numFmtId="0" fontId="30" fillId="0" borderId="0" xfId="0" applyFont="1" applyAlignment="1">
      <alignment horizontal="left" vertical="top"/>
    </xf>
    <xf numFmtId="2" fontId="3" fillId="0" borderId="1" xfId="0" applyNumberFormat="1" applyFont="1" applyBorder="1" applyAlignment="1">
      <alignment horizontal="left"/>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561975</xdr:colOff>
      <xdr:row>91</xdr:row>
      <xdr:rowOff>0</xdr:rowOff>
    </xdr:from>
    <xdr:ext cx="184731" cy="264560"/>
    <xdr:sp macro="" textlink="">
      <xdr:nvSpPr>
        <xdr:cNvPr id="2" name="PoljeZBesedilom 1">
          <a:extLst>
            <a:ext uri="{FF2B5EF4-FFF2-40B4-BE49-F238E27FC236}">
              <a16:creationId xmlns:a16="http://schemas.microsoft.com/office/drawing/2014/main" id="{00000000-0008-0000-0800-000002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3" name="PoljeZBesedilom 2">
          <a:extLst>
            <a:ext uri="{FF2B5EF4-FFF2-40B4-BE49-F238E27FC236}">
              <a16:creationId xmlns:a16="http://schemas.microsoft.com/office/drawing/2014/main" id="{00000000-0008-0000-0800-000003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4" name="PoljeZBesedilom 3">
          <a:extLst>
            <a:ext uri="{FF2B5EF4-FFF2-40B4-BE49-F238E27FC236}">
              <a16:creationId xmlns:a16="http://schemas.microsoft.com/office/drawing/2014/main" id="{00000000-0008-0000-0800-000004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5" name="PoljeZBesedilom 4">
          <a:extLst>
            <a:ext uri="{FF2B5EF4-FFF2-40B4-BE49-F238E27FC236}">
              <a16:creationId xmlns:a16="http://schemas.microsoft.com/office/drawing/2014/main" id="{00000000-0008-0000-0800-000005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6" name="PoljeZBesedilom 5">
          <a:extLst>
            <a:ext uri="{FF2B5EF4-FFF2-40B4-BE49-F238E27FC236}">
              <a16:creationId xmlns:a16="http://schemas.microsoft.com/office/drawing/2014/main" id="{00000000-0008-0000-0800-000006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7" name="PoljeZBesedilom 6">
          <a:extLst>
            <a:ext uri="{FF2B5EF4-FFF2-40B4-BE49-F238E27FC236}">
              <a16:creationId xmlns:a16="http://schemas.microsoft.com/office/drawing/2014/main" id="{00000000-0008-0000-0800-000007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 name="PoljeZBesedilom 7">
          <a:extLst>
            <a:ext uri="{FF2B5EF4-FFF2-40B4-BE49-F238E27FC236}">
              <a16:creationId xmlns:a16="http://schemas.microsoft.com/office/drawing/2014/main" id="{00000000-0008-0000-0800-000008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9" name="PoljeZBesedilom 8">
          <a:extLst>
            <a:ext uri="{FF2B5EF4-FFF2-40B4-BE49-F238E27FC236}">
              <a16:creationId xmlns:a16="http://schemas.microsoft.com/office/drawing/2014/main" id="{00000000-0008-0000-0800-000009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10" name="PoljeZBesedilom 9">
          <a:extLst>
            <a:ext uri="{FF2B5EF4-FFF2-40B4-BE49-F238E27FC236}">
              <a16:creationId xmlns:a16="http://schemas.microsoft.com/office/drawing/2014/main" id="{00000000-0008-0000-0800-00000A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11" name="PoljeZBesedilom 10">
          <a:extLst>
            <a:ext uri="{FF2B5EF4-FFF2-40B4-BE49-F238E27FC236}">
              <a16:creationId xmlns:a16="http://schemas.microsoft.com/office/drawing/2014/main" id="{00000000-0008-0000-0800-00000B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12" name="PoljeZBesedilom 11">
          <a:extLst>
            <a:ext uri="{FF2B5EF4-FFF2-40B4-BE49-F238E27FC236}">
              <a16:creationId xmlns:a16="http://schemas.microsoft.com/office/drawing/2014/main" id="{00000000-0008-0000-0800-00000C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3" name="PoljeZBesedilom 12">
          <a:extLst>
            <a:ext uri="{FF2B5EF4-FFF2-40B4-BE49-F238E27FC236}">
              <a16:creationId xmlns:a16="http://schemas.microsoft.com/office/drawing/2014/main" id="{00000000-0008-0000-0800-00000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4" name="PoljeZBesedilom 13">
          <a:extLst>
            <a:ext uri="{FF2B5EF4-FFF2-40B4-BE49-F238E27FC236}">
              <a16:creationId xmlns:a16="http://schemas.microsoft.com/office/drawing/2014/main" id="{00000000-0008-0000-0800-00000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5" name="PoljeZBesedilom 14">
          <a:extLst>
            <a:ext uri="{FF2B5EF4-FFF2-40B4-BE49-F238E27FC236}">
              <a16:creationId xmlns:a16="http://schemas.microsoft.com/office/drawing/2014/main" id="{00000000-0008-0000-0800-00000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6" name="PoljeZBesedilom 15">
          <a:extLst>
            <a:ext uri="{FF2B5EF4-FFF2-40B4-BE49-F238E27FC236}">
              <a16:creationId xmlns:a16="http://schemas.microsoft.com/office/drawing/2014/main" id="{00000000-0008-0000-0800-00001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7" name="PoljeZBesedilom 16">
          <a:extLst>
            <a:ext uri="{FF2B5EF4-FFF2-40B4-BE49-F238E27FC236}">
              <a16:creationId xmlns:a16="http://schemas.microsoft.com/office/drawing/2014/main" id="{00000000-0008-0000-0800-00001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8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8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8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8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90</xdr:row>
      <xdr:rowOff>0</xdr:rowOff>
    </xdr:from>
    <xdr:ext cx="184731" cy="264560"/>
    <xdr:sp macro="" textlink="">
      <xdr:nvSpPr>
        <xdr:cNvPr id="22" name="PoljeZBesedilom 21">
          <a:extLst>
            <a:ext uri="{FF2B5EF4-FFF2-40B4-BE49-F238E27FC236}">
              <a16:creationId xmlns:a16="http://schemas.microsoft.com/office/drawing/2014/main" id="{00000000-0008-0000-0800-000016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23" name="PoljeZBesedilom 22">
          <a:extLst>
            <a:ext uri="{FF2B5EF4-FFF2-40B4-BE49-F238E27FC236}">
              <a16:creationId xmlns:a16="http://schemas.microsoft.com/office/drawing/2014/main" id="{00000000-0008-0000-0800-000017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24" name="PoljeZBesedilom 23">
          <a:extLst>
            <a:ext uri="{FF2B5EF4-FFF2-40B4-BE49-F238E27FC236}">
              <a16:creationId xmlns:a16="http://schemas.microsoft.com/office/drawing/2014/main" id="{00000000-0008-0000-0800-000018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25" name="PoljeZBesedilom 24">
          <a:extLst>
            <a:ext uri="{FF2B5EF4-FFF2-40B4-BE49-F238E27FC236}">
              <a16:creationId xmlns:a16="http://schemas.microsoft.com/office/drawing/2014/main" id="{00000000-0008-0000-0800-00001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26" name="PoljeZBesedilom 25">
          <a:extLst>
            <a:ext uri="{FF2B5EF4-FFF2-40B4-BE49-F238E27FC236}">
              <a16:creationId xmlns:a16="http://schemas.microsoft.com/office/drawing/2014/main" id="{00000000-0008-0000-0800-00001A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27" name="PoljeZBesedilom 26">
          <a:extLst>
            <a:ext uri="{FF2B5EF4-FFF2-40B4-BE49-F238E27FC236}">
              <a16:creationId xmlns:a16="http://schemas.microsoft.com/office/drawing/2014/main" id="{00000000-0008-0000-0800-00001B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28" name="PoljeZBesedilom 27">
          <a:extLst>
            <a:ext uri="{FF2B5EF4-FFF2-40B4-BE49-F238E27FC236}">
              <a16:creationId xmlns:a16="http://schemas.microsoft.com/office/drawing/2014/main" id="{00000000-0008-0000-0800-00001C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29" name="PoljeZBesedilom 28">
          <a:extLst>
            <a:ext uri="{FF2B5EF4-FFF2-40B4-BE49-F238E27FC236}">
              <a16:creationId xmlns:a16="http://schemas.microsoft.com/office/drawing/2014/main" id="{00000000-0008-0000-0800-00001D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0" name="PoljeZBesedilom 29">
          <a:extLst>
            <a:ext uri="{FF2B5EF4-FFF2-40B4-BE49-F238E27FC236}">
              <a16:creationId xmlns:a16="http://schemas.microsoft.com/office/drawing/2014/main" id="{00000000-0008-0000-0800-00001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1" name="PoljeZBesedilom 30">
          <a:extLst>
            <a:ext uri="{FF2B5EF4-FFF2-40B4-BE49-F238E27FC236}">
              <a16:creationId xmlns:a16="http://schemas.microsoft.com/office/drawing/2014/main" id="{00000000-0008-0000-0800-00001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2" name="PoljeZBesedilom 31">
          <a:extLst>
            <a:ext uri="{FF2B5EF4-FFF2-40B4-BE49-F238E27FC236}">
              <a16:creationId xmlns:a16="http://schemas.microsoft.com/office/drawing/2014/main" id="{00000000-0008-0000-0800-00002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3" name="PoljeZBesedilom 32">
          <a:extLst>
            <a:ext uri="{FF2B5EF4-FFF2-40B4-BE49-F238E27FC236}">
              <a16:creationId xmlns:a16="http://schemas.microsoft.com/office/drawing/2014/main" id="{00000000-0008-0000-0800-00002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4" name="PoljeZBesedilom 33">
          <a:extLst>
            <a:ext uri="{FF2B5EF4-FFF2-40B4-BE49-F238E27FC236}">
              <a16:creationId xmlns:a16="http://schemas.microsoft.com/office/drawing/2014/main" id="{00000000-0008-0000-0800-00002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5" name="PoljeZBesedilom 34">
          <a:extLst>
            <a:ext uri="{FF2B5EF4-FFF2-40B4-BE49-F238E27FC236}">
              <a16:creationId xmlns:a16="http://schemas.microsoft.com/office/drawing/2014/main" id="{00000000-0008-0000-0800-00002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6" name="PoljeZBesedilom 35">
          <a:extLst>
            <a:ext uri="{FF2B5EF4-FFF2-40B4-BE49-F238E27FC236}">
              <a16:creationId xmlns:a16="http://schemas.microsoft.com/office/drawing/2014/main" id="{00000000-0008-0000-0800-00002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7" name="PoljeZBesedilom 36">
          <a:extLst>
            <a:ext uri="{FF2B5EF4-FFF2-40B4-BE49-F238E27FC236}">
              <a16:creationId xmlns:a16="http://schemas.microsoft.com/office/drawing/2014/main" id="{00000000-0008-0000-0800-00002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8" name="PoljeZBesedilom 37">
          <a:extLst>
            <a:ext uri="{FF2B5EF4-FFF2-40B4-BE49-F238E27FC236}">
              <a16:creationId xmlns:a16="http://schemas.microsoft.com/office/drawing/2014/main" id="{00000000-0008-0000-0800-00002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39" name="PoljeZBesedilom 38">
          <a:extLst>
            <a:ext uri="{FF2B5EF4-FFF2-40B4-BE49-F238E27FC236}">
              <a16:creationId xmlns:a16="http://schemas.microsoft.com/office/drawing/2014/main" id="{00000000-0008-0000-0800-00002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0" name="PoljeZBesedilom 39">
          <a:extLst>
            <a:ext uri="{FF2B5EF4-FFF2-40B4-BE49-F238E27FC236}">
              <a16:creationId xmlns:a16="http://schemas.microsoft.com/office/drawing/2014/main" id="{00000000-0008-0000-0800-00002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1" name="PoljeZBesedilom 40">
          <a:extLst>
            <a:ext uri="{FF2B5EF4-FFF2-40B4-BE49-F238E27FC236}">
              <a16:creationId xmlns:a16="http://schemas.microsoft.com/office/drawing/2014/main" id="{00000000-0008-0000-0800-00002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2" name="PoljeZBesedilom 41">
          <a:extLst>
            <a:ext uri="{FF2B5EF4-FFF2-40B4-BE49-F238E27FC236}">
              <a16:creationId xmlns:a16="http://schemas.microsoft.com/office/drawing/2014/main" id="{00000000-0008-0000-0800-00002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3" name="PoljeZBesedilom 42">
          <a:extLst>
            <a:ext uri="{FF2B5EF4-FFF2-40B4-BE49-F238E27FC236}">
              <a16:creationId xmlns:a16="http://schemas.microsoft.com/office/drawing/2014/main" id="{00000000-0008-0000-0800-00002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4" name="PoljeZBesedilom 43">
          <a:extLst>
            <a:ext uri="{FF2B5EF4-FFF2-40B4-BE49-F238E27FC236}">
              <a16:creationId xmlns:a16="http://schemas.microsoft.com/office/drawing/2014/main" id="{00000000-0008-0000-0800-00002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5" name="PoljeZBesedilom 44">
          <a:extLst>
            <a:ext uri="{FF2B5EF4-FFF2-40B4-BE49-F238E27FC236}">
              <a16:creationId xmlns:a16="http://schemas.microsoft.com/office/drawing/2014/main" id="{00000000-0008-0000-0800-00002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6" name="PoljeZBesedilom 45">
          <a:extLst>
            <a:ext uri="{FF2B5EF4-FFF2-40B4-BE49-F238E27FC236}">
              <a16:creationId xmlns:a16="http://schemas.microsoft.com/office/drawing/2014/main" id="{00000000-0008-0000-0800-00002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7" name="PoljeZBesedilom 46">
          <a:extLst>
            <a:ext uri="{FF2B5EF4-FFF2-40B4-BE49-F238E27FC236}">
              <a16:creationId xmlns:a16="http://schemas.microsoft.com/office/drawing/2014/main" id="{00000000-0008-0000-0800-00002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8" name="PoljeZBesedilom 47">
          <a:extLst>
            <a:ext uri="{FF2B5EF4-FFF2-40B4-BE49-F238E27FC236}">
              <a16:creationId xmlns:a16="http://schemas.microsoft.com/office/drawing/2014/main" id="{00000000-0008-0000-0800-00003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49" name="PoljeZBesedilom 48">
          <a:extLst>
            <a:ext uri="{FF2B5EF4-FFF2-40B4-BE49-F238E27FC236}">
              <a16:creationId xmlns:a16="http://schemas.microsoft.com/office/drawing/2014/main" id="{00000000-0008-0000-0800-00003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0" name="PoljeZBesedilom 49">
          <a:extLst>
            <a:ext uri="{FF2B5EF4-FFF2-40B4-BE49-F238E27FC236}">
              <a16:creationId xmlns:a16="http://schemas.microsoft.com/office/drawing/2014/main" id="{00000000-0008-0000-0800-00003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1" name="PoljeZBesedilom 50">
          <a:extLst>
            <a:ext uri="{FF2B5EF4-FFF2-40B4-BE49-F238E27FC236}">
              <a16:creationId xmlns:a16="http://schemas.microsoft.com/office/drawing/2014/main" id="{00000000-0008-0000-0800-00003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2" name="PoljeZBesedilom 51">
          <a:extLst>
            <a:ext uri="{FF2B5EF4-FFF2-40B4-BE49-F238E27FC236}">
              <a16:creationId xmlns:a16="http://schemas.microsoft.com/office/drawing/2014/main" id="{00000000-0008-0000-0800-00003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3" name="PoljeZBesedilom 52">
          <a:extLst>
            <a:ext uri="{FF2B5EF4-FFF2-40B4-BE49-F238E27FC236}">
              <a16:creationId xmlns:a16="http://schemas.microsoft.com/office/drawing/2014/main" id="{00000000-0008-0000-0800-00003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4" name="PoljeZBesedilom 53">
          <a:extLst>
            <a:ext uri="{FF2B5EF4-FFF2-40B4-BE49-F238E27FC236}">
              <a16:creationId xmlns:a16="http://schemas.microsoft.com/office/drawing/2014/main" id="{00000000-0008-0000-0800-00003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5" name="PoljeZBesedilom 54">
          <a:extLst>
            <a:ext uri="{FF2B5EF4-FFF2-40B4-BE49-F238E27FC236}">
              <a16:creationId xmlns:a16="http://schemas.microsoft.com/office/drawing/2014/main" id="{00000000-0008-0000-0800-00003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6" name="PoljeZBesedilom 55">
          <a:extLst>
            <a:ext uri="{FF2B5EF4-FFF2-40B4-BE49-F238E27FC236}">
              <a16:creationId xmlns:a16="http://schemas.microsoft.com/office/drawing/2014/main" id="{00000000-0008-0000-0800-00003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7" name="PoljeZBesedilom 56">
          <a:extLst>
            <a:ext uri="{FF2B5EF4-FFF2-40B4-BE49-F238E27FC236}">
              <a16:creationId xmlns:a16="http://schemas.microsoft.com/office/drawing/2014/main" id="{00000000-0008-0000-0800-00003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8" name="PoljeZBesedilom 57">
          <a:extLst>
            <a:ext uri="{FF2B5EF4-FFF2-40B4-BE49-F238E27FC236}">
              <a16:creationId xmlns:a16="http://schemas.microsoft.com/office/drawing/2014/main" id="{00000000-0008-0000-0800-00003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59" name="PoljeZBesedilom 58">
          <a:extLst>
            <a:ext uri="{FF2B5EF4-FFF2-40B4-BE49-F238E27FC236}">
              <a16:creationId xmlns:a16="http://schemas.microsoft.com/office/drawing/2014/main" id="{00000000-0008-0000-0800-00003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0" name="PoljeZBesedilom 59">
          <a:extLst>
            <a:ext uri="{FF2B5EF4-FFF2-40B4-BE49-F238E27FC236}">
              <a16:creationId xmlns:a16="http://schemas.microsoft.com/office/drawing/2014/main" id="{00000000-0008-0000-0800-00003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1" name="PoljeZBesedilom 60">
          <a:extLst>
            <a:ext uri="{FF2B5EF4-FFF2-40B4-BE49-F238E27FC236}">
              <a16:creationId xmlns:a16="http://schemas.microsoft.com/office/drawing/2014/main" id="{00000000-0008-0000-0800-00003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2" name="PoljeZBesedilom 61">
          <a:extLst>
            <a:ext uri="{FF2B5EF4-FFF2-40B4-BE49-F238E27FC236}">
              <a16:creationId xmlns:a16="http://schemas.microsoft.com/office/drawing/2014/main" id="{00000000-0008-0000-0800-00003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3" name="PoljeZBesedilom 62">
          <a:extLst>
            <a:ext uri="{FF2B5EF4-FFF2-40B4-BE49-F238E27FC236}">
              <a16:creationId xmlns:a16="http://schemas.microsoft.com/office/drawing/2014/main" id="{00000000-0008-0000-0800-00003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4" name="PoljeZBesedilom 63">
          <a:extLst>
            <a:ext uri="{FF2B5EF4-FFF2-40B4-BE49-F238E27FC236}">
              <a16:creationId xmlns:a16="http://schemas.microsoft.com/office/drawing/2014/main" id="{00000000-0008-0000-0800-00004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5" name="PoljeZBesedilom 64">
          <a:extLst>
            <a:ext uri="{FF2B5EF4-FFF2-40B4-BE49-F238E27FC236}">
              <a16:creationId xmlns:a16="http://schemas.microsoft.com/office/drawing/2014/main" id="{00000000-0008-0000-0800-00004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6" name="PoljeZBesedilom 65">
          <a:extLst>
            <a:ext uri="{FF2B5EF4-FFF2-40B4-BE49-F238E27FC236}">
              <a16:creationId xmlns:a16="http://schemas.microsoft.com/office/drawing/2014/main" id="{00000000-0008-0000-0800-00004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7" name="PoljeZBesedilom 66">
          <a:extLst>
            <a:ext uri="{FF2B5EF4-FFF2-40B4-BE49-F238E27FC236}">
              <a16:creationId xmlns:a16="http://schemas.microsoft.com/office/drawing/2014/main" id="{00000000-0008-0000-0800-00004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8" name="PoljeZBesedilom 67">
          <a:extLst>
            <a:ext uri="{FF2B5EF4-FFF2-40B4-BE49-F238E27FC236}">
              <a16:creationId xmlns:a16="http://schemas.microsoft.com/office/drawing/2014/main" id="{00000000-0008-0000-0800-00004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69" name="PoljeZBesedilom 68">
          <a:extLst>
            <a:ext uri="{FF2B5EF4-FFF2-40B4-BE49-F238E27FC236}">
              <a16:creationId xmlns:a16="http://schemas.microsoft.com/office/drawing/2014/main" id="{00000000-0008-0000-0800-00004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0" name="PoljeZBesedilom 69">
          <a:extLst>
            <a:ext uri="{FF2B5EF4-FFF2-40B4-BE49-F238E27FC236}">
              <a16:creationId xmlns:a16="http://schemas.microsoft.com/office/drawing/2014/main" id="{00000000-0008-0000-0800-00004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1" name="PoljeZBesedilom 70">
          <a:extLst>
            <a:ext uri="{FF2B5EF4-FFF2-40B4-BE49-F238E27FC236}">
              <a16:creationId xmlns:a16="http://schemas.microsoft.com/office/drawing/2014/main" id="{00000000-0008-0000-0800-00004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2" name="PoljeZBesedilom 71">
          <a:extLst>
            <a:ext uri="{FF2B5EF4-FFF2-40B4-BE49-F238E27FC236}">
              <a16:creationId xmlns:a16="http://schemas.microsoft.com/office/drawing/2014/main" id="{00000000-0008-0000-0800-00004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3" name="PoljeZBesedilom 72">
          <a:extLst>
            <a:ext uri="{FF2B5EF4-FFF2-40B4-BE49-F238E27FC236}">
              <a16:creationId xmlns:a16="http://schemas.microsoft.com/office/drawing/2014/main" id="{00000000-0008-0000-0800-00004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4" name="PoljeZBesedilom 73">
          <a:extLst>
            <a:ext uri="{FF2B5EF4-FFF2-40B4-BE49-F238E27FC236}">
              <a16:creationId xmlns:a16="http://schemas.microsoft.com/office/drawing/2014/main" id="{00000000-0008-0000-0800-00004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5" name="PoljeZBesedilom 74">
          <a:extLst>
            <a:ext uri="{FF2B5EF4-FFF2-40B4-BE49-F238E27FC236}">
              <a16:creationId xmlns:a16="http://schemas.microsoft.com/office/drawing/2014/main" id="{00000000-0008-0000-0800-00004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6" name="PoljeZBesedilom 75">
          <a:extLst>
            <a:ext uri="{FF2B5EF4-FFF2-40B4-BE49-F238E27FC236}">
              <a16:creationId xmlns:a16="http://schemas.microsoft.com/office/drawing/2014/main" id="{00000000-0008-0000-0800-00004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7" name="PoljeZBesedilom 76">
          <a:extLst>
            <a:ext uri="{FF2B5EF4-FFF2-40B4-BE49-F238E27FC236}">
              <a16:creationId xmlns:a16="http://schemas.microsoft.com/office/drawing/2014/main" id="{00000000-0008-0000-0800-00004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8" name="PoljeZBesedilom 77">
          <a:extLst>
            <a:ext uri="{FF2B5EF4-FFF2-40B4-BE49-F238E27FC236}">
              <a16:creationId xmlns:a16="http://schemas.microsoft.com/office/drawing/2014/main" id="{00000000-0008-0000-0800-00004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79" name="PoljeZBesedilom 78">
          <a:extLst>
            <a:ext uri="{FF2B5EF4-FFF2-40B4-BE49-F238E27FC236}">
              <a16:creationId xmlns:a16="http://schemas.microsoft.com/office/drawing/2014/main" id="{00000000-0008-0000-0800-00004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0" name="PoljeZBesedilom 79">
          <a:extLst>
            <a:ext uri="{FF2B5EF4-FFF2-40B4-BE49-F238E27FC236}">
              <a16:creationId xmlns:a16="http://schemas.microsoft.com/office/drawing/2014/main" id="{00000000-0008-0000-0800-000050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1" name="PoljeZBesedilom 80">
          <a:extLst>
            <a:ext uri="{FF2B5EF4-FFF2-40B4-BE49-F238E27FC236}">
              <a16:creationId xmlns:a16="http://schemas.microsoft.com/office/drawing/2014/main" id="{00000000-0008-0000-0800-000051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2" name="PoljeZBesedilom 81">
          <a:extLst>
            <a:ext uri="{FF2B5EF4-FFF2-40B4-BE49-F238E27FC236}">
              <a16:creationId xmlns:a16="http://schemas.microsoft.com/office/drawing/2014/main" id="{00000000-0008-0000-0800-000052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3" name="PoljeZBesedilom 82">
          <a:extLst>
            <a:ext uri="{FF2B5EF4-FFF2-40B4-BE49-F238E27FC236}">
              <a16:creationId xmlns:a16="http://schemas.microsoft.com/office/drawing/2014/main" id="{00000000-0008-0000-0800-000053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4" name="PoljeZBesedilom 83">
          <a:extLst>
            <a:ext uri="{FF2B5EF4-FFF2-40B4-BE49-F238E27FC236}">
              <a16:creationId xmlns:a16="http://schemas.microsoft.com/office/drawing/2014/main" id="{00000000-0008-0000-0800-000054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5" name="PoljeZBesedilom 84">
          <a:extLst>
            <a:ext uri="{FF2B5EF4-FFF2-40B4-BE49-F238E27FC236}">
              <a16:creationId xmlns:a16="http://schemas.microsoft.com/office/drawing/2014/main" id="{00000000-0008-0000-0800-000055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6" name="PoljeZBesedilom 85">
          <a:extLst>
            <a:ext uri="{FF2B5EF4-FFF2-40B4-BE49-F238E27FC236}">
              <a16:creationId xmlns:a16="http://schemas.microsoft.com/office/drawing/2014/main" id="{00000000-0008-0000-0800-000056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7" name="PoljeZBesedilom 86">
          <a:extLst>
            <a:ext uri="{FF2B5EF4-FFF2-40B4-BE49-F238E27FC236}">
              <a16:creationId xmlns:a16="http://schemas.microsoft.com/office/drawing/2014/main" id="{00000000-0008-0000-0800-000057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8" name="PoljeZBesedilom 87">
          <a:extLst>
            <a:ext uri="{FF2B5EF4-FFF2-40B4-BE49-F238E27FC236}">
              <a16:creationId xmlns:a16="http://schemas.microsoft.com/office/drawing/2014/main" id="{00000000-0008-0000-0800-000058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9" name="PoljeZBesedilom 88">
          <a:extLst>
            <a:ext uri="{FF2B5EF4-FFF2-40B4-BE49-F238E27FC236}">
              <a16:creationId xmlns:a16="http://schemas.microsoft.com/office/drawing/2014/main" id="{00000000-0008-0000-0800-00005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50</xdr:row>
      <xdr:rowOff>0</xdr:rowOff>
    </xdr:from>
    <xdr:ext cx="184731" cy="274009"/>
    <xdr:sp macro="" textlink="">
      <xdr:nvSpPr>
        <xdr:cNvPr id="90" name="PoljeZBesedilom 89">
          <a:extLst>
            <a:ext uri="{FF2B5EF4-FFF2-40B4-BE49-F238E27FC236}">
              <a16:creationId xmlns:a16="http://schemas.microsoft.com/office/drawing/2014/main" id="{00000000-0008-0000-08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1" name="PoljeZBesedilom 90">
          <a:extLst>
            <a:ext uri="{FF2B5EF4-FFF2-40B4-BE49-F238E27FC236}">
              <a16:creationId xmlns:a16="http://schemas.microsoft.com/office/drawing/2014/main" id="{00000000-0008-0000-08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2" name="PoljeZBesedilom 91">
          <a:extLst>
            <a:ext uri="{FF2B5EF4-FFF2-40B4-BE49-F238E27FC236}">
              <a16:creationId xmlns:a16="http://schemas.microsoft.com/office/drawing/2014/main" id="{00000000-0008-0000-08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3" name="PoljeZBesedilom 92">
          <a:extLst>
            <a:ext uri="{FF2B5EF4-FFF2-40B4-BE49-F238E27FC236}">
              <a16:creationId xmlns:a16="http://schemas.microsoft.com/office/drawing/2014/main" id="{00000000-0008-0000-08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4" name="PoljeZBesedilom 93">
          <a:extLst>
            <a:ext uri="{FF2B5EF4-FFF2-40B4-BE49-F238E27FC236}">
              <a16:creationId xmlns:a16="http://schemas.microsoft.com/office/drawing/2014/main" id="{00000000-0008-0000-08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5" name="PoljeZBesedilom 94">
          <a:extLst>
            <a:ext uri="{FF2B5EF4-FFF2-40B4-BE49-F238E27FC236}">
              <a16:creationId xmlns:a16="http://schemas.microsoft.com/office/drawing/2014/main" id="{00000000-0008-0000-08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6" name="PoljeZBesedilom 95">
          <a:extLst>
            <a:ext uri="{FF2B5EF4-FFF2-40B4-BE49-F238E27FC236}">
              <a16:creationId xmlns:a16="http://schemas.microsoft.com/office/drawing/2014/main" id="{00000000-0008-0000-08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7" name="PoljeZBesedilom 96">
          <a:extLst>
            <a:ext uri="{FF2B5EF4-FFF2-40B4-BE49-F238E27FC236}">
              <a16:creationId xmlns:a16="http://schemas.microsoft.com/office/drawing/2014/main" id="{00000000-0008-0000-08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561975</xdr:colOff>
      <xdr:row>90</xdr:row>
      <xdr:rowOff>0</xdr:rowOff>
    </xdr:from>
    <xdr:ext cx="184731" cy="264560"/>
    <xdr:sp macro="" textlink="">
      <xdr:nvSpPr>
        <xdr:cNvPr id="2" name="PoljeZBesedilom 1">
          <a:extLst>
            <a:ext uri="{FF2B5EF4-FFF2-40B4-BE49-F238E27FC236}">
              <a16:creationId xmlns:a16="http://schemas.microsoft.com/office/drawing/2014/main" id="{00000000-0008-0000-0900-000002000000}"/>
            </a:ext>
          </a:extLst>
        </xdr:cNvPr>
        <xdr:cNvSpPr txBox="1"/>
      </xdr:nvSpPr>
      <xdr:spPr>
        <a:xfrm>
          <a:off x="1019175" y="3362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3" name="PoljeZBesedilom 2">
          <a:extLst>
            <a:ext uri="{FF2B5EF4-FFF2-40B4-BE49-F238E27FC236}">
              <a16:creationId xmlns:a16="http://schemas.microsoft.com/office/drawing/2014/main" id="{00000000-0008-0000-0900-000003000000}"/>
            </a:ext>
          </a:extLst>
        </xdr:cNvPr>
        <xdr:cNvSpPr txBox="1"/>
      </xdr:nvSpPr>
      <xdr:spPr>
        <a:xfrm>
          <a:off x="1019175" y="3778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4" name="PoljeZBesedilom 3">
          <a:extLst>
            <a:ext uri="{FF2B5EF4-FFF2-40B4-BE49-F238E27FC236}">
              <a16:creationId xmlns:a16="http://schemas.microsoft.com/office/drawing/2014/main" id="{00000000-0008-0000-0900-000004000000}"/>
            </a:ext>
          </a:extLst>
        </xdr:cNvPr>
        <xdr:cNvSpPr txBox="1"/>
      </xdr:nvSpPr>
      <xdr:spPr>
        <a:xfrm>
          <a:off x="1019175" y="3778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5" name="PoljeZBesedilom 4">
          <a:extLst>
            <a:ext uri="{FF2B5EF4-FFF2-40B4-BE49-F238E27FC236}">
              <a16:creationId xmlns:a16="http://schemas.microsoft.com/office/drawing/2014/main" id="{00000000-0008-0000-0900-000005000000}"/>
            </a:ext>
          </a:extLst>
        </xdr:cNvPr>
        <xdr:cNvSpPr txBox="1"/>
      </xdr:nvSpPr>
      <xdr:spPr>
        <a:xfrm>
          <a:off x="1019175" y="3362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6" name="PoljeZBesedilom 5">
          <a:extLst>
            <a:ext uri="{FF2B5EF4-FFF2-40B4-BE49-F238E27FC236}">
              <a16:creationId xmlns:a16="http://schemas.microsoft.com/office/drawing/2014/main" id="{00000000-0008-0000-0900-000006000000}"/>
            </a:ext>
          </a:extLst>
        </xdr:cNvPr>
        <xdr:cNvSpPr txBox="1"/>
      </xdr:nvSpPr>
      <xdr:spPr>
        <a:xfrm>
          <a:off x="1019175" y="3362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7" name="PoljeZBesedilom 6">
          <a:extLst>
            <a:ext uri="{FF2B5EF4-FFF2-40B4-BE49-F238E27FC236}">
              <a16:creationId xmlns:a16="http://schemas.microsoft.com/office/drawing/2014/main" id="{00000000-0008-0000-0900-000007000000}"/>
            </a:ext>
          </a:extLst>
        </xdr:cNvPr>
        <xdr:cNvSpPr txBox="1"/>
      </xdr:nvSpPr>
      <xdr:spPr>
        <a:xfrm>
          <a:off x="1019175" y="3362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8" name="PoljeZBesedilom 7">
          <a:extLst>
            <a:ext uri="{FF2B5EF4-FFF2-40B4-BE49-F238E27FC236}">
              <a16:creationId xmlns:a16="http://schemas.microsoft.com/office/drawing/2014/main" id="{00000000-0008-0000-0900-000008000000}"/>
            </a:ext>
          </a:extLst>
        </xdr:cNvPr>
        <xdr:cNvSpPr txBox="1"/>
      </xdr:nvSpPr>
      <xdr:spPr>
        <a:xfrm>
          <a:off x="1019175" y="3362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9" name="PoljeZBesedilom 8">
          <a:extLst>
            <a:ext uri="{FF2B5EF4-FFF2-40B4-BE49-F238E27FC236}">
              <a16:creationId xmlns:a16="http://schemas.microsoft.com/office/drawing/2014/main" id="{00000000-0008-0000-0900-000009000000}"/>
            </a:ext>
          </a:extLst>
        </xdr:cNvPr>
        <xdr:cNvSpPr txBox="1"/>
      </xdr:nvSpPr>
      <xdr:spPr>
        <a:xfrm>
          <a:off x="1019175" y="3346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10" name="PoljeZBesedilom 9">
          <a:extLst>
            <a:ext uri="{FF2B5EF4-FFF2-40B4-BE49-F238E27FC236}">
              <a16:creationId xmlns:a16="http://schemas.microsoft.com/office/drawing/2014/main" id="{00000000-0008-0000-0900-00000A000000}"/>
            </a:ext>
          </a:extLst>
        </xdr:cNvPr>
        <xdr:cNvSpPr txBox="1"/>
      </xdr:nvSpPr>
      <xdr:spPr>
        <a:xfrm>
          <a:off x="1019175" y="3778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1" name="PoljeZBesedilom 10">
          <a:extLst>
            <a:ext uri="{FF2B5EF4-FFF2-40B4-BE49-F238E27FC236}">
              <a16:creationId xmlns:a16="http://schemas.microsoft.com/office/drawing/2014/main" id="{00000000-0008-0000-0900-00000B000000}"/>
            </a:ext>
          </a:extLst>
        </xdr:cNvPr>
        <xdr:cNvSpPr txBox="1"/>
      </xdr:nvSpPr>
      <xdr:spPr>
        <a:xfrm>
          <a:off x="1019175" y="3346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2" name="PoljeZBesedilom 11">
          <a:extLst>
            <a:ext uri="{FF2B5EF4-FFF2-40B4-BE49-F238E27FC236}">
              <a16:creationId xmlns:a16="http://schemas.microsoft.com/office/drawing/2014/main" id="{00000000-0008-0000-0900-00000C000000}"/>
            </a:ext>
          </a:extLst>
        </xdr:cNvPr>
        <xdr:cNvSpPr txBox="1"/>
      </xdr:nvSpPr>
      <xdr:spPr>
        <a:xfrm>
          <a:off x="1019175" y="3346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3" name="PoljeZBesedilom 12">
          <a:extLst>
            <a:ext uri="{FF2B5EF4-FFF2-40B4-BE49-F238E27FC236}">
              <a16:creationId xmlns:a16="http://schemas.microsoft.com/office/drawing/2014/main" id="{00000000-0008-0000-0900-00000D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4" name="PoljeZBesedilom 13">
          <a:extLst>
            <a:ext uri="{FF2B5EF4-FFF2-40B4-BE49-F238E27FC236}">
              <a16:creationId xmlns:a16="http://schemas.microsoft.com/office/drawing/2014/main" id="{00000000-0008-0000-0900-00000E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5" name="PoljeZBesedilom 14">
          <a:extLst>
            <a:ext uri="{FF2B5EF4-FFF2-40B4-BE49-F238E27FC236}">
              <a16:creationId xmlns:a16="http://schemas.microsoft.com/office/drawing/2014/main" id="{00000000-0008-0000-0900-00000F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6" name="PoljeZBesedilom 15">
          <a:extLst>
            <a:ext uri="{FF2B5EF4-FFF2-40B4-BE49-F238E27FC236}">
              <a16:creationId xmlns:a16="http://schemas.microsoft.com/office/drawing/2014/main" id="{00000000-0008-0000-0900-000010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7" name="PoljeZBesedilom 16">
          <a:extLst>
            <a:ext uri="{FF2B5EF4-FFF2-40B4-BE49-F238E27FC236}">
              <a16:creationId xmlns:a16="http://schemas.microsoft.com/office/drawing/2014/main" id="{00000000-0008-0000-0900-000011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9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9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9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9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89</xdr:row>
      <xdr:rowOff>0</xdr:rowOff>
    </xdr:from>
    <xdr:ext cx="184731" cy="264560"/>
    <xdr:sp macro="" textlink="">
      <xdr:nvSpPr>
        <xdr:cNvPr id="22" name="PoljeZBesedilom 21">
          <a:extLst>
            <a:ext uri="{FF2B5EF4-FFF2-40B4-BE49-F238E27FC236}">
              <a16:creationId xmlns:a16="http://schemas.microsoft.com/office/drawing/2014/main" id="{00000000-0008-0000-0900-000016000000}"/>
            </a:ext>
          </a:extLst>
        </xdr:cNvPr>
        <xdr:cNvSpPr txBox="1"/>
      </xdr:nvSpPr>
      <xdr:spPr>
        <a:xfrm>
          <a:off x="1019175" y="3346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3" name="PoljeZBesedilom 22">
          <a:extLst>
            <a:ext uri="{FF2B5EF4-FFF2-40B4-BE49-F238E27FC236}">
              <a16:creationId xmlns:a16="http://schemas.microsoft.com/office/drawing/2014/main" id="{00000000-0008-0000-0900-000017000000}"/>
            </a:ext>
          </a:extLst>
        </xdr:cNvPr>
        <xdr:cNvSpPr txBox="1"/>
      </xdr:nvSpPr>
      <xdr:spPr>
        <a:xfrm>
          <a:off x="1019175" y="3346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4" name="PoljeZBesedilom 23">
          <a:extLst>
            <a:ext uri="{FF2B5EF4-FFF2-40B4-BE49-F238E27FC236}">
              <a16:creationId xmlns:a16="http://schemas.microsoft.com/office/drawing/2014/main" id="{00000000-0008-0000-0900-000018000000}"/>
            </a:ext>
          </a:extLst>
        </xdr:cNvPr>
        <xdr:cNvSpPr txBox="1"/>
      </xdr:nvSpPr>
      <xdr:spPr>
        <a:xfrm>
          <a:off x="1019175" y="3346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5" name="PoljeZBesedilom 24">
          <a:extLst>
            <a:ext uri="{FF2B5EF4-FFF2-40B4-BE49-F238E27FC236}">
              <a16:creationId xmlns:a16="http://schemas.microsoft.com/office/drawing/2014/main" id="{00000000-0008-0000-0900-000019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6" name="PoljeZBesedilom 25">
          <a:extLst>
            <a:ext uri="{FF2B5EF4-FFF2-40B4-BE49-F238E27FC236}">
              <a16:creationId xmlns:a16="http://schemas.microsoft.com/office/drawing/2014/main" id="{00000000-0008-0000-0900-00001A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7" name="PoljeZBesedilom 26">
          <a:extLst>
            <a:ext uri="{FF2B5EF4-FFF2-40B4-BE49-F238E27FC236}">
              <a16:creationId xmlns:a16="http://schemas.microsoft.com/office/drawing/2014/main" id="{00000000-0008-0000-0900-00001B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8" name="PoljeZBesedilom 27">
          <a:extLst>
            <a:ext uri="{FF2B5EF4-FFF2-40B4-BE49-F238E27FC236}">
              <a16:creationId xmlns:a16="http://schemas.microsoft.com/office/drawing/2014/main" id="{00000000-0008-0000-0900-00001C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9" name="PoljeZBesedilom 28">
          <a:extLst>
            <a:ext uri="{FF2B5EF4-FFF2-40B4-BE49-F238E27FC236}">
              <a16:creationId xmlns:a16="http://schemas.microsoft.com/office/drawing/2014/main" id="{00000000-0008-0000-0900-00001D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0" name="PoljeZBesedilom 29">
          <a:extLst>
            <a:ext uri="{FF2B5EF4-FFF2-40B4-BE49-F238E27FC236}">
              <a16:creationId xmlns:a16="http://schemas.microsoft.com/office/drawing/2014/main" id="{00000000-0008-0000-0900-00001E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1" name="PoljeZBesedilom 30">
          <a:extLst>
            <a:ext uri="{FF2B5EF4-FFF2-40B4-BE49-F238E27FC236}">
              <a16:creationId xmlns:a16="http://schemas.microsoft.com/office/drawing/2014/main" id="{00000000-0008-0000-0900-00001F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2" name="PoljeZBesedilom 31">
          <a:extLst>
            <a:ext uri="{FF2B5EF4-FFF2-40B4-BE49-F238E27FC236}">
              <a16:creationId xmlns:a16="http://schemas.microsoft.com/office/drawing/2014/main" id="{00000000-0008-0000-0900-000020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3" name="PoljeZBesedilom 32">
          <a:extLst>
            <a:ext uri="{FF2B5EF4-FFF2-40B4-BE49-F238E27FC236}">
              <a16:creationId xmlns:a16="http://schemas.microsoft.com/office/drawing/2014/main" id="{00000000-0008-0000-0900-000021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4" name="PoljeZBesedilom 33">
          <a:extLst>
            <a:ext uri="{FF2B5EF4-FFF2-40B4-BE49-F238E27FC236}">
              <a16:creationId xmlns:a16="http://schemas.microsoft.com/office/drawing/2014/main" id="{00000000-0008-0000-0900-000022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5" name="PoljeZBesedilom 34">
          <a:extLst>
            <a:ext uri="{FF2B5EF4-FFF2-40B4-BE49-F238E27FC236}">
              <a16:creationId xmlns:a16="http://schemas.microsoft.com/office/drawing/2014/main" id="{00000000-0008-0000-0900-000023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6" name="PoljeZBesedilom 35">
          <a:extLst>
            <a:ext uri="{FF2B5EF4-FFF2-40B4-BE49-F238E27FC236}">
              <a16:creationId xmlns:a16="http://schemas.microsoft.com/office/drawing/2014/main" id="{00000000-0008-0000-0900-000024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7" name="PoljeZBesedilom 36">
          <a:extLst>
            <a:ext uri="{FF2B5EF4-FFF2-40B4-BE49-F238E27FC236}">
              <a16:creationId xmlns:a16="http://schemas.microsoft.com/office/drawing/2014/main" id="{00000000-0008-0000-0900-000025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8" name="PoljeZBesedilom 37">
          <a:extLst>
            <a:ext uri="{FF2B5EF4-FFF2-40B4-BE49-F238E27FC236}">
              <a16:creationId xmlns:a16="http://schemas.microsoft.com/office/drawing/2014/main" id="{00000000-0008-0000-0900-000026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9" name="PoljeZBesedilom 38">
          <a:extLst>
            <a:ext uri="{FF2B5EF4-FFF2-40B4-BE49-F238E27FC236}">
              <a16:creationId xmlns:a16="http://schemas.microsoft.com/office/drawing/2014/main" id="{00000000-0008-0000-0900-000027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0" name="PoljeZBesedilom 39">
          <a:extLst>
            <a:ext uri="{FF2B5EF4-FFF2-40B4-BE49-F238E27FC236}">
              <a16:creationId xmlns:a16="http://schemas.microsoft.com/office/drawing/2014/main" id="{00000000-0008-0000-0900-000028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1" name="PoljeZBesedilom 40">
          <a:extLst>
            <a:ext uri="{FF2B5EF4-FFF2-40B4-BE49-F238E27FC236}">
              <a16:creationId xmlns:a16="http://schemas.microsoft.com/office/drawing/2014/main" id="{00000000-0008-0000-0900-000029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2" name="PoljeZBesedilom 41">
          <a:extLst>
            <a:ext uri="{FF2B5EF4-FFF2-40B4-BE49-F238E27FC236}">
              <a16:creationId xmlns:a16="http://schemas.microsoft.com/office/drawing/2014/main" id="{00000000-0008-0000-0900-00002A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3" name="PoljeZBesedilom 42">
          <a:extLst>
            <a:ext uri="{FF2B5EF4-FFF2-40B4-BE49-F238E27FC236}">
              <a16:creationId xmlns:a16="http://schemas.microsoft.com/office/drawing/2014/main" id="{00000000-0008-0000-0900-00002B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4" name="PoljeZBesedilom 43">
          <a:extLst>
            <a:ext uri="{FF2B5EF4-FFF2-40B4-BE49-F238E27FC236}">
              <a16:creationId xmlns:a16="http://schemas.microsoft.com/office/drawing/2014/main" id="{00000000-0008-0000-0900-00002C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5" name="PoljeZBesedilom 44">
          <a:extLst>
            <a:ext uri="{FF2B5EF4-FFF2-40B4-BE49-F238E27FC236}">
              <a16:creationId xmlns:a16="http://schemas.microsoft.com/office/drawing/2014/main" id="{00000000-0008-0000-0900-00002D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6" name="PoljeZBesedilom 45">
          <a:extLst>
            <a:ext uri="{FF2B5EF4-FFF2-40B4-BE49-F238E27FC236}">
              <a16:creationId xmlns:a16="http://schemas.microsoft.com/office/drawing/2014/main" id="{00000000-0008-0000-0900-00002E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7" name="PoljeZBesedilom 46">
          <a:extLst>
            <a:ext uri="{FF2B5EF4-FFF2-40B4-BE49-F238E27FC236}">
              <a16:creationId xmlns:a16="http://schemas.microsoft.com/office/drawing/2014/main" id="{00000000-0008-0000-0900-00002F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8" name="PoljeZBesedilom 47">
          <a:extLst>
            <a:ext uri="{FF2B5EF4-FFF2-40B4-BE49-F238E27FC236}">
              <a16:creationId xmlns:a16="http://schemas.microsoft.com/office/drawing/2014/main" id="{00000000-0008-0000-0900-000030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9" name="PoljeZBesedilom 48">
          <a:extLst>
            <a:ext uri="{FF2B5EF4-FFF2-40B4-BE49-F238E27FC236}">
              <a16:creationId xmlns:a16="http://schemas.microsoft.com/office/drawing/2014/main" id="{00000000-0008-0000-0900-000031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0" name="PoljeZBesedilom 49">
          <a:extLst>
            <a:ext uri="{FF2B5EF4-FFF2-40B4-BE49-F238E27FC236}">
              <a16:creationId xmlns:a16="http://schemas.microsoft.com/office/drawing/2014/main" id="{00000000-0008-0000-0900-000032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1" name="PoljeZBesedilom 50">
          <a:extLst>
            <a:ext uri="{FF2B5EF4-FFF2-40B4-BE49-F238E27FC236}">
              <a16:creationId xmlns:a16="http://schemas.microsoft.com/office/drawing/2014/main" id="{00000000-0008-0000-0900-000033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2" name="PoljeZBesedilom 51">
          <a:extLst>
            <a:ext uri="{FF2B5EF4-FFF2-40B4-BE49-F238E27FC236}">
              <a16:creationId xmlns:a16="http://schemas.microsoft.com/office/drawing/2014/main" id="{00000000-0008-0000-0900-000034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3" name="PoljeZBesedilom 52">
          <a:extLst>
            <a:ext uri="{FF2B5EF4-FFF2-40B4-BE49-F238E27FC236}">
              <a16:creationId xmlns:a16="http://schemas.microsoft.com/office/drawing/2014/main" id="{00000000-0008-0000-0900-000035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4" name="PoljeZBesedilom 53">
          <a:extLst>
            <a:ext uri="{FF2B5EF4-FFF2-40B4-BE49-F238E27FC236}">
              <a16:creationId xmlns:a16="http://schemas.microsoft.com/office/drawing/2014/main" id="{00000000-0008-0000-0900-000036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5" name="PoljeZBesedilom 54">
          <a:extLst>
            <a:ext uri="{FF2B5EF4-FFF2-40B4-BE49-F238E27FC236}">
              <a16:creationId xmlns:a16="http://schemas.microsoft.com/office/drawing/2014/main" id="{00000000-0008-0000-0900-000037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6" name="PoljeZBesedilom 55">
          <a:extLst>
            <a:ext uri="{FF2B5EF4-FFF2-40B4-BE49-F238E27FC236}">
              <a16:creationId xmlns:a16="http://schemas.microsoft.com/office/drawing/2014/main" id="{00000000-0008-0000-0900-000038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7" name="PoljeZBesedilom 56">
          <a:extLst>
            <a:ext uri="{FF2B5EF4-FFF2-40B4-BE49-F238E27FC236}">
              <a16:creationId xmlns:a16="http://schemas.microsoft.com/office/drawing/2014/main" id="{00000000-0008-0000-0900-000039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8" name="PoljeZBesedilom 57">
          <a:extLst>
            <a:ext uri="{FF2B5EF4-FFF2-40B4-BE49-F238E27FC236}">
              <a16:creationId xmlns:a16="http://schemas.microsoft.com/office/drawing/2014/main" id="{00000000-0008-0000-0900-00003A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9" name="PoljeZBesedilom 58">
          <a:extLst>
            <a:ext uri="{FF2B5EF4-FFF2-40B4-BE49-F238E27FC236}">
              <a16:creationId xmlns:a16="http://schemas.microsoft.com/office/drawing/2014/main" id="{00000000-0008-0000-0900-00003B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0" name="PoljeZBesedilom 59">
          <a:extLst>
            <a:ext uri="{FF2B5EF4-FFF2-40B4-BE49-F238E27FC236}">
              <a16:creationId xmlns:a16="http://schemas.microsoft.com/office/drawing/2014/main" id="{00000000-0008-0000-0900-00003C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1" name="PoljeZBesedilom 60">
          <a:extLst>
            <a:ext uri="{FF2B5EF4-FFF2-40B4-BE49-F238E27FC236}">
              <a16:creationId xmlns:a16="http://schemas.microsoft.com/office/drawing/2014/main" id="{00000000-0008-0000-0900-00003D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2" name="PoljeZBesedilom 61">
          <a:extLst>
            <a:ext uri="{FF2B5EF4-FFF2-40B4-BE49-F238E27FC236}">
              <a16:creationId xmlns:a16="http://schemas.microsoft.com/office/drawing/2014/main" id="{00000000-0008-0000-0900-00003E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3" name="PoljeZBesedilom 62">
          <a:extLst>
            <a:ext uri="{FF2B5EF4-FFF2-40B4-BE49-F238E27FC236}">
              <a16:creationId xmlns:a16="http://schemas.microsoft.com/office/drawing/2014/main" id="{00000000-0008-0000-0900-00003F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4" name="PoljeZBesedilom 63">
          <a:extLst>
            <a:ext uri="{FF2B5EF4-FFF2-40B4-BE49-F238E27FC236}">
              <a16:creationId xmlns:a16="http://schemas.microsoft.com/office/drawing/2014/main" id="{00000000-0008-0000-0900-000040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5" name="PoljeZBesedilom 64">
          <a:extLst>
            <a:ext uri="{FF2B5EF4-FFF2-40B4-BE49-F238E27FC236}">
              <a16:creationId xmlns:a16="http://schemas.microsoft.com/office/drawing/2014/main" id="{00000000-0008-0000-0900-000041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6" name="PoljeZBesedilom 65">
          <a:extLst>
            <a:ext uri="{FF2B5EF4-FFF2-40B4-BE49-F238E27FC236}">
              <a16:creationId xmlns:a16="http://schemas.microsoft.com/office/drawing/2014/main" id="{00000000-0008-0000-0900-000042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7" name="PoljeZBesedilom 66">
          <a:extLst>
            <a:ext uri="{FF2B5EF4-FFF2-40B4-BE49-F238E27FC236}">
              <a16:creationId xmlns:a16="http://schemas.microsoft.com/office/drawing/2014/main" id="{00000000-0008-0000-0900-000043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8" name="PoljeZBesedilom 67">
          <a:extLst>
            <a:ext uri="{FF2B5EF4-FFF2-40B4-BE49-F238E27FC236}">
              <a16:creationId xmlns:a16="http://schemas.microsoft.com/office/drawing/2014/main" id="{00000000-0008-0000-0900-000044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9" name="PoljeZBesedilom 68">
          <a:extLst>
            <a:ext uri="{FF2B5EF4-FFF2-40B4-BE49-F238E27FC236}">
              <a16:creationId xmlns:a16="http://schemas.microsoft.com/office/drawing/2014/main" id="{00000000-0008-0000-0900-000045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0" name="PoljeZBesedilom 69">
          <a:extLst>
            <a:ext uri="{FF2B5EF4-FFF2-40B4-BE49-F238E27FC236}">
              <a16:creationId xmlns:a16="http://schemas.microsoft.com/office/drawing/2014/main" id="{00000000-0008-0000-0900-000046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1" name="PoljeZBesedilom 70">
          <a:extLst>
            <a:ext uri="{FF2B5EF4-FFF2-40B4-BE49-F238E27FC236}">
              <a16:creationId xmlns:a16="http://schemas.microsoft.com/office/drawing/2014/main" id="{00000000-0008-0000-0900-000047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2" name="PoljeZBesedilom 71">
          <a:extLst>
            <a:ext uri="{FF2B5EF4-FFF2-40B4-BE49-F238E27FC236}">
              <a16:creationId xmlns:a16="http://schemas.microsoft.com/office/drawing/2014/main" id="{00000000-0008-0000-0900-000048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3" name="PoljeZBesedilom 72">
          <a:extLst>
            <a:ext uri="{FF2B5EF4-FFF2-40B4-BE49-F238E27FC236}">
              <a16:creationId xmlns:a16="http://schemas.microsoft.com/office/drawing/2014/main" id="{00000000-0008-0000-0900-000049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4" name="PoljeZBesedilom 73">
          <a:extLst>
            <a:ext uri="{FF2B5EF4-FFF2-40B4-BE49-F238E27FC236}">
              <a16:creationId xmlns:a16="http://schemas.microsoft.com/office/drawing/2014/main" id="{00000000-0008-0000-0900-00004A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5" name="PoljeZBesedilom 74">
          <a:extLst>
            <a:ext uri="{FF2B5EF4-FFF2-40B4-BE49-F238E27FC236}">
              <a16:creationId xmlns:a16="http://schemas.microsoft.com/office/drawing/2014/main" id="{00000000-0008-0000-0900-00004B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6" name="PoljeZBesedilom 75">
          <a:extLst>
            <a:ext uri="{FF2B5EF4-FFF2-40B4-BE49-F238E27FC236}">
              <a16:creationId xmlns:a16="http://schemas.microsoft.com/office/drawing/2014/main" id="{00000000-0008-0000-0900-00004C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7" name="PoljeZBesedilom 76">
          <a:extLst>
            <a:ext uri="{FF2B5EF4-FFF2-40B4-BE49-F238E27FC236}">
              <a16:creationId xmlns:a16="http://schemas.microsoft.com/office/drawing/2014/main" id="{00000000-0008-0000-0900-00004D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8" name="PoljeZBesedilom 77">
          <a:extLst>
            <a:ext uri="{FF2B5EF4-FFF2-40B4-BE49-F238E27FC236}">
              <a16:creationId xmlns:a16="http://schemas.microsoft.com/office/drawing/2014/main" id="{00000000-0008-0000-0900-00004E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9" name="PoljeZBesedilom 78">
          <a:extLst>
            <a:ext uri="{FF2B5EF4-FFF2-40B4-BE49-F238E27FC236}">
              <a16:creationId xmlns:a16="http://schemas.microsoft.com/office/drawing/2014/main" id="{00000000-0008-0000-0900-00004F000000}"/>
            </a:ext>
          </a:extLst>
        </xdr:cNvPr>
        <xdr:cNvSpPr txBox="1"/>
      </xdr:nvSpPr>
      <xdr:spPr>
        <a:xfrm>
          <a:off x="1019175" y="3139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0" name="PoljeZBesedilom 79">
          <a:extLst>
            <a:ext uri="{FF2B5EF4-FFF2-40B4-BE49-F238E27FC236}">
              <a16:creationId xmlns:a16="http://schemas.microsoft.com/office/drawing/2014/main" id="{00000000-0008-0000-0900-000050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1" name="PoljeZBesedilom 80">
          <a:extLst>
            <a:ext uri="{FF2B5EF4-FFF2-40B4-BE49-F238E27FC236}">
              <a16:creationId xmlns:a16="http://schemas.microsoft.com/office/drawing/2014/main" id="{00000000-0008-0000-0900-000051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2" name="PoljeZBesedilom 81">
          <a:extLst>
            <a:ext uri="{FF2B5EF4-FFF2-40B4-BE49-F238E27FC236}">
              <a16:creationId xmlns:a16="http://schemas.microsoft.com/office/drawing/2014/main" id="{00000000-0008-0000-0900-000052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3" name="PoljeZBesedilom 82">
          <a:extLst>
            <a:ext uri="{FF2B5EF4-FFF2-40B4-BE49-F238E27FC236}">
              <a16:creationId xmlns:a16="http://schemas.microsoft.com/office/drawing/2014/main" id="{00000000-0008-0000-0900-000053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4" name="PoljeZBesedilom 83">
          <a:extLst>
            <a:ext uri="{FF2B5EF4-FFF2-40B4-BE49-F238E27FC236}">
              <a16:creationId xmlns:a16="http://schemas.microsoft.com/office/drawing/2014/main" id="{00000000-0008-0000-0900-000054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5" name="PoljeZBesedilom 84">
          <a:extLst>
            <a:ext uri="{FF2B5EF4-FFF2-40B4-BE49-F238E27FC236}">
              <a16:creationId xmlns:a16="http://schemas.microsoft.com/office/drawing/2014/main" id="{00000000-0008-0000-0900-000055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6" name="PoljeZBesedilom 85">
          <a:extLst>
            <a:ext uri="{FF2B5EF4-FFF2-40B4-BE49-F238E27FC236}">
              <a16:creationId xmlns:a16="http://schemas.microsoft.com/office/drawing/2014/main" id="{00000000-0008-0000-0900-000056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7" name="PoljeZBesedilom 86">
          <a:extLst>
            <a:ext uri="{FF2B5EF4-FFF2-40B4-BE49-F238E27FC236}">
              <a16:creationId xmlns:a16="http://schemas.microsoft.com/office/drawing/2014/main" id="{00000000-0008-0000-0900-000057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8" name="PoljeZBesedilom 87">
          <a:extLst>
            <a:ext uri="{FF2B5EF4-FFF2-40B4-BE49-F238E27FC236}">
              <a16:creationId xmlns:a16="http://schemas.microsoft.com/office/drawing/2014/main" id="{00000000-0008-0000-0900-000058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9" name="PoljeZBesedilom 88">
          <a:extLst>
            <a:ext uri="{FF2B5EF4-FFF2-40B4-BE49-F238E27FC236}">
              <a16:creationId xmlns:a16="http://schemas.microsoft.com/office/drawing/2014/main" id="{00000000-0008-0000-0900-000059000000}"/>
            </a:ext>
          </a:extLst>
        </xdr:cNvPr>
        <xdr:cNvSpPr txBox="1"/>
      </xdr:nvSpPr>
      <xdr:spPr>
        <a:xfrm>
          <a:off x="10191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09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09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09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09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09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09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09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09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561975</xdr:colOff>
      <xdr:row>88</xdr:row>
      <xdr:rowOff>0</xdr:rowOff>
    </xdr:from>
    <xdr:ext cx="184731" cy="264560"/>
    <xdr:sp macro="" textlink="">
      <xdr:nvSpPr>
        <xdr:cNvPr id="2" name="PoljeZBesedilom 1">
          <a:extLst>
            <a:ext uri="{FF2B5EF4-FFF2-40B4-BE49-F238E27FC236}">
              <a16:creationId xmlns:a16="http://schemas.microsoft.com/office/drawing/2014/main" id="{00000000-0008-0000-0A00-000002000000}"/>
            </a:ext>
          </a:extLst>
        </xdr:cNvPr>
        <xdr:cNvSpPr txBox="1"/>
      </xdr:nvSpPr>
      <xdr:spPr>
        <a:xfrm>
          <a:off x="1019175" y="3295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3" name="PoljeZBesedilom 2">
          <a:extLst>
            <a:ext uri="{FF2B5EF4-FFF2-40B4-BE49-F238E27FC236}">
              <a16:creationId xmlns:a16="http://schemas.microsoft.com/office/drawing/2014/main" id="{00000000-0008-0000-0A00-000003000000}"/>
            </a:ext>
          </a:extLst>
        </xdr:cNvPr>
        <xdr:cNvSpPr txBox="1"/>
      </xdr:nvSpPr>
      <xdr:spPr>
        <a:xfrm>
          <a:off x="1019175" y="3711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4" name="PoljeZBesedilom 3">
          <a:extLst>
            <a:ext uri="{FF2B5EF4-FFF2-40B4-BE49-F238E27FC236}">
              <a16:creationId xmlns:a16="http://schemas.microsoft.com/office/drawing/2014/main" id="{00000000-0008-0000-0A00-000004000000}"/>
            </a:ext>
          </a:extLst>
        </xdr:cNvPr>
        <xdr:cNvSpPr txBox="1"/>
      </xdr:nvSpPr>
      <xdr:spPr>
        <a:xfrm>
          <a:off x="1019175" y="3711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5" name="PoljeZBesedilom 4">
          <a:extLst>
            <a:ext uri="{FF2B5EF4-FFF2-40B4-BE49-F238E27FC236}">
              <a16:creationId xmlns:a16="http://schemas.microsoft.com/office/drawing/2014/main" id="{00000000-0008-0000-0A00-000005000000}"/>
            </a:ext>
          </a:extLst>
        </xdr:cNvPr>
        <xdr:cNvSpPr txBox="1"/>
      </xdr:nvSpPr>
      <xdr:spPr>
        <a:xfrm>
          <a:off x="1019175" y="3295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6" name="PoljeZBesedilom 5">
          <a:extLst>
            <a:ext uri="{FF2B5EF4-FFF2-40B4-BE49-F238E27FC236}">
              <a16:creationId xmlns:a16="http://schemas.microsoft.com/office/drawing/2014/main" id="{00000000-0008-0000-0A00-000006000000}"/>
            </a:ext>
          </a:extLst>
        </xdr:cNvPr>
        <xdr:cNvSpPr txBox="1"/>
      </xdr:nvSpPr>
      <xdr:spPr>
        <a:xfrm>
          <a:off x="1019175" y="3295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7" name="PoljeZBesedilom 6">
          <a:extLst>
            <a:ext uri="{FF2B5EF4-FFF2-40B4-BE49-F238E27FC236}">
              <a16:creationId xmlns:a16="http://schemas.microsoft.com/office/drawing/2014/main" id="{00000000-0008-0000-0A00-000007000000}"/>
            </a:ext>
          </a:extLst>
        </xdr:cNvPr>
        <xdr:cNvSpPr txBox="1"/>
      </xdr:nvSpPr>
      <xdr:spPr>
        <a:xfrm>
          <a:off x="1019175" y="3295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 name="PoljeZBesedilom 7">
          <a:extLst>
            <a:ext uri="{FF2B5EF4-FFF2-40B4-BE49-F238E27FC236}">
              <a16:creationId xmlns:a16="http://schemas.microsoft.com/office/drawing/2014/main" id="{00000000-0008-0000-0A00-000008000000}"/>
            </a:ext>
          </a:extLst>
        </xdr:cNvPr>
        <xdr:cNvSpPr txBox="1"/>
      </xdr:nvSpPr>
      <xdr:spPr>
        <a:xfrm>
          <a:off x="1019175" y="3295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9" name="PoljeZBesedilom 8">
          <a:extLst>
            <a:ext uri="{FF2B5EF4-FFF2-40B4-BE49-F238E27FC236}">
              <a16:creationId xmlns:a16="http://schemas.microsoft.com/office/drawing/2014/main" id="{00000000-0008-0000-0A00-000009000000}"/>
            </a:ext>
          </a:extLst>
        </xdr:cNvPr>
        <xdr:cNvSpPr txBox="1"/>
      </xdr:nvSpPr>
      <xdr:spPr>
        <a:xfrm>
          <a:off x="1019175" y="3279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10" name="PoljeZBesedilom 9">
          <a:extLst>
            <a:ext uri="{FF2B5EF4-FFF2-40B4-BE49-F238E27FC236}">
              <a16:creationId xmlns:a16="http://schemas.microsoft.com/office/drawing/2014/main" id="{00000000-0008-0000-0A00-00000A000000}"/>
            </a:ext>
          </a:extLst>
        </xdr:cNvPr>
        <xdr:cNvSpPr txBox="1"/>
      </xdr:nvSpPr>
      <xdr:spPr>
        <a:xfrm>
          <a:off x="1019175" y="3711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11" name="PoljeZBesedilom 10">
          <a:extLst>
            <a:ext uri="{FF2B5EF4-FFF2-40B4-BE49-F238E27FC236}">
              <a16:creationId xmlns:a16="http://schemas.microsoft.com/office/drawing/2014/main" id="{00000000-0008-0000-0A00-00000B000000}"/>
            </a:ext>
          </a:extLst>
        </xdr:cNvPr>
        <xdr:cNvSpPr txBox="1"/>
      </xdr:nvSpPr>
      <xdr:spPr>
        <a:xfrm>
          <a:off x="1019175" y="3279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12" name="PoljeZBesedilom 11">
          <a:extLst>
            <a:ext uri="{FF2B5EF4-FFF2-40B4-BE49-F238E27FC236}">
              <a16:creationId xmlns:a16="http://schemas.microsoft.com/office/drawing/2014/main" id="{00000000-0008-0000-0A00-00000C000000}"/>
            </a:ext>
          </a:extLst>
        </xdr:cNvPr>
        <xdr:cNvSpPr txBox="1"/>
      </xdr:nvSpPr>
      <xdr:spPr>
        <a:xfrm>
          <a:off x="1019175" y="3279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13" name="PoljeZBesedilom 12">
          <a:extLst>
            <a:ext uri="{FF2B5EF4-FFF2-40B4-BE49-F238E27FC236}">
              <a16:creationId xmlns:a16="http://schemas.microsoft.com/office/drawing/2014/main" id="{00000000-0008-0000-0A00-00000D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14" name="PoljeZBesedilom 13">
          <a:extLst>
            <a:ext uri="{FF2B5EF4-FFF2-40B4-BE49-F238E27FC236}">
              <a16:creationId xmlns:a16="http://schemas.microsoft.com/office/drawing/2014/main" id="{00000000-0008-0000-0A00-00000E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15" name="PoljeZBesedilom 14">
          <a:extLst>
            <a:ext uri="{FF2B5EF4-FFF2-40B4-BE49-F238E27FC236}">
              <a16:creationId xmlns:a16="http://schemas.microsoft.com/office/drawing/2014/main" id="{00000000-0008-0000-0A00-00000F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16" name="PoljeZBesedilom 15">
          <a:extLst>
            <a:ext uri="{FF2B5EF4-FFF2-40B4-BE49-F238E27FC236}">
              <a16:creationId xmlns:a16="http://schemas.microsoft.com/office/drawing/2014/main" id="{00000000-0008-0000-0A00-000010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17" name="PoljeZBesedilom 16">
          <a:extLst>
            <a:ext uri="{FF2B5EF4-FFF2-40B4-BE49-F238E27FC236}">
              <a16:creationId xmlns:a16="http://schemas.microsoft.com/office/drawing/2014/main" id="{00000000-0008-0000-0A00-000011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A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A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A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A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87</xdr:row>
      <xdr:rowOff>0</xdr:rowOff>
    </xdr:from>
    <xdr:ext cx="184731" cy="264560"/>
    <xdr:sp macro="" textlink="">
      <xdr:nvSpPr>
        <xdr:cNvPr id="22" name="PoljeZBesedilom 21">
          <a:extLst>
            <a:ext uri="{FF2B5EF4-FFF2-40B4-BE49-F238E27FC236}">
              <a16:creationId xmlns:a16="http://schemas.microsoft.com/office/drawing/2014/main" id="{00000000-0008-0000-0A00-000016000000}"/>
            </a:ext>
          </a:extLst>
        </xdr:cNvPr>
        <xdr:cNvSpPr txBox="1"/>
      </xdr:nvSpPr>
      <xdr:spPr>
        <a:xfrm>
          <a:off x="1019175" y="3279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3" name="PoljeZBesedilom 22">
          <a:extLst>
            <a:ext uri="{FF2B5EF4-FFF2-40B4-BE49-F238E27FC236}">
              <a16:creationId xmlns:a16="http://schemas.microsoft.com/office/drawing/2014/main" id="{00000000-0008-0000-0A00-000017000000}"/>
            </a:ext>
          </a:extLst>
        </xdr:cNvPr>
        <xdr:cNvSpPr txBox="1"/>
      </xdr:nvSpPr>
      <xdr:spPr>
        <a:xfrm>
          <a:off x="1019175" y="3279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4" name="PoljeZBesedilom 23">
          <a:extLst>
            <a:ext uri="{FF2B5EF4-FFF2-40B4-BE49-F238E27FC236}">
              <a16:creationId xmlns:a16="http://schemas.microsoft.com/office/drawing/2014/main" id="{00000000-0008-0000-0A00-000018000000}"/>
            </a:ext>
          </a:extLst>
        </xdr:cNvPr>
        <xdr:cNvSpPr txBox="1"/>
      </xdr:nvSpPr>
      <xdr:spPr>
        <a:xfrm>
          <a:off x="1019175" y="3279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25" name="PoljeZBesedilom 24">
          <a:extLst>
            <a:ext uri="{FF2B5EF4-FFF2-40B4-BE49-F238E27FC236}">
              <a16:creationId xmlns:a16="http://schemas.microsoft.com/office/drawing/2014/main" id="{00000000-0008-0000-0A00-000019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26" name="PoljeZBesedilom 25">
          <a:extLst>
            <a:ext uri="{FF2B5EF4-FFF2-40B4-BE49-F238E27FC236}">
              <a16:creationId xmlns:a16="http://schemas.microsoft.com/office/drawing/2014/main" id="{00000000-0008-0000-0A00-00001A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27" name="PoljeZBesedilom 26">
          <a:extLst>
            <a:ext uri="{FF2B5EF4-FFF2-40B4-BE49-F238E27FC236}">
              <a16:creationId xmlns:a16="http://schemas.microsoft.com/office/drawing/2014/main" id="{00000000-0008-0000-0A00-00001B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28" name="PoljeZBesedilom 27">
          <a:extLst>
            <a:ext uri="{FF2B5EF4-FFF2-40B4-BE49-F238E27FC236}">
              <a16:creationId xmlns:a16="http://schemas.microsoft.com/office/drawing/2014/main" id="{00000000-0008-0000-0A00-00001C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29" name="PoljeZBesedilom 28">
          <a:extLst>
            <a:ext uri="{FF2B5EF4-FFF2-40B4-BE49-F238E27FC236}">
              <a16:creationId xmlns:a16="http://schemas.microsoft.com/office/drawing/2014/main" id="{00000000-0008-0000-0A00-00001D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0" name="PoljeZBesedilom 29">
          <a:extLst>
            <a:ext uri="{FF2B5EF4-FFF2-40B4-BE49-F238E27FC236}">
              <a16:creationId xmlns:a16="http://schemas.microsoft.com/office/drawing/2014/main" id="{00000000-0008-0000-0A00-00001E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1" name="PoljeZBesedilom 30">
          <a:extLst>
            <a:ext uri="{FF2B5EF4-FFF2-40B4-BE49-F238E27FC236}">
              <a16:creationId xmlns:a16="http://schemas.microsoft.com/office/drawing/2014/main" id="{00000000-0008-0000-0A00-00001F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2" name="PoljeZBesedilom 31">
          <a:extLst>
            <a:ext uri="{FF2B5EF4-FFF2-40B4-BE49-F238E27FC236}">
              <a16:creationId xmlns:a16="http://schemas.microsoft.com/office/drawing/2014/main" id="{00000000-0008-0000-0A00-000020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3" name="PoljeZBesedilom 32">
          <a:extLst>
            <a:ext uri="{FF2B5EF4-FFF2-40B4-BE49-F238E27FC236}">
              <a16:creationId xmlns:a16="http://schemas.microsoft.com/office/drawing/2014/main" id="{00000000-0008-0000-0A00-000021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4" name="PoljeZBesedilom 33">
          <a:extLst>
            <a:ext uri="{FF2B5EF4-FFF2-40B4-BE49-F238E27FC236}">
              <a16:creationId xmlns:a16="http://schemas.microsoft.com/office/drawing/2014/main" id="{00000000-0008-0000-0A00-000022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5" name="PoljeZBesedilom 34">
          <a:extLst>
            <a:ext uri="{FF2B5EF4-FFF2-40B4-BE49-F238E27FC236}">
              <a16:creationId xmlns:a16="http://schemas.microsoft.com/office/drawing/2014/main" id="{00000000-0008-0000-0A00-000023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6" name="PoljeZBesedilom 35">
          <a:extLst>
            <a:ext uri="{FF2B5EF4-FFF2-40B4-BE49-F238E27FC236}">
              <a16:creationId xmlns:a16="http://schemas.microsoft.com/office/drawing/2014/main" id="{00000000-0008-0000-0A00-000024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7" name="PoljeZBesedilom 36">
          <a:extLst>
            <a:ext uri="{FF2B5EF4-FFF2-40B4-BE49-F238E27FC236}">
              <a16:creationId xmlns:a16="http://schemas.microsoft.com/office/drawing/2014/main" id="{00000000-0008-0000-0A00-000025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8" name="PoljeZBesedilom 37">
          <a:extLst>
            <a:ext uri="{FF2B5EF4-FFF2-40B4-BE49-F238E27FC236}">
              <a16:creationId xmlns:a16="http://schemas.microsoft.com/office/drawing/2014/main" id="{00000000-0008-0000-0A00-000026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39" name="PoljeZBesedilom 38">
          <a:extLst>
            <a:ext uri="{FF2B5EF4-FFF2-40B4-BE49-F238E27FC236}">
              <a16:creationId xmlns:a16="http://schemas.microsoft.com/office/drawing/2014/main" id="{00000000-0008-0000-0A00-000027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0" name="PoljeZBesedilom 39">
          <a:extLst>
            <a:ext uri="{FF2B5EF4-FFF2-40B4-BE49-F238E27FC236}">
              <a16:creationId xmlns:a16="http://schemas.microsoft.com/office/drawing/2014/main" id="{00000000-0008-0000-0A00-000028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1" name="PoljeZBesedilom 40">
          <a:extLst>
            <a:ext uri="{FF2B5EF4-FFF2-40B4-BE49-F238E27FC236}">
              <a16:creationId xmlns:a16="http://schemas.microsoft.com/office/drawing/2014/main" id="{00000000-0008-0000-0A00-000029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2" name="PoljeZBesedilom 41">
          <a:extLst>
            <a:ext uri="{FF2B5EF4-FFF2-40B4-BE49-F238E27FC236}">
              <a16:creationId xmlns:a16="http://schemas.microsoft.com/office/drawing/2014/main" id="{00000000-0008-0000-0A00-00002A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3" name="PoljeZBesedilom 42">
          <a:extLst>
            <a:ext uri="{FF2B5EF4-FFF2-40B4-BE49-F238E27FC236}">
              <a16:creationId xmlns:a16="http://schemas.microsoft.com/office/drawing/2014/main" id="{00000000-0008-0000-0A00-00002B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4" name="PoljeZBesedilom 43">
          <a:extLst>
            <a:ext uri="{FF2B5EF4-FFF2-40B4-BE49-F238E27FC236}">
              <a16:creationId xmlns:a16="http://schemas.microsoft.com/office/drawing/2014/main" id="{00000000-0008-0000-0A00-00002C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5" name="PoljeZBesedilom 44">
          <a:extLst>
            <a:ext uri="{FF2B5EF4-FFF2-40B4-BE49-F238E27FC236}">
              <a16:creationId xmlns:a16="http://schemas.microsoft.com/office/drawing/2014/main" id="{00000000-0008-0000-0A00-00002D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6" name="PoljeZBesedilom 45">
          <a:extLst>
            <a:ext uri="{FF2B5EF4-FFF2-40B4-BE49-F238E27FC236}">
              <a16:creationId xmlns:a16="http://schemas.microsoft.com/office/drawing/2014/main" id="{00000000-0008-0000-0A00-00002E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7" name="PoljeZBesedilom 46">
          <a:extLst>
            <a:ext uri="{FF2B5EF4-FFF2-40B4-BE49-F238E27FC236}">
              <a16:creationId xmlns:a16="http://schemas.microsoft.com/office/drawing/2014/main" id="{00000000-0008-0000-0A00-00002F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8" name="PoljeZBesedilom 47">
          <a:extLst>
            <a:ext uri="{FF2B5EF4-FFF2-40B4-BE49-F238E27FC236}">
              <a16:creationId xmlns:a16="http://schemas.microsoft.com/office/drawing/2014/main" id="{00000000-0008-0000-0A00-000030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49" name="PoljeZBesedilom 48">
          <a:extLst>
            <a:ext uri="{FF2B5EF4-FFF2-40B4-BE49-F238E27FC236}">
              <a16:creationId xmlns:a16="http://schemas.microsoft.com/office/drawing/2014/main" id="{00000000-0008-0000-0A00-000031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0" name="PoljeZBesedilom 49">
          <a:extLst>
            <a:ext uri="{FF2B5EF4-FFF2-40B4-BE49-F238E27FC236}">
              <a16:creationId xmlns:a16="http://schemas.microsoft.com/office/drawing/2014/main" id="{00000000-0008-0000-0A00-000032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1" name="PoljeZBesedilom 50">
          <a:extLst>
            <a:ext uri="{FF2B5EF4-FFF2-40B4-BE49-F238E27FC236}">
              <a16:creationId xmlns:a16="http://schemas.microsoft.com/office/drawing/2014/main" id="{00000000-0008-0000-0A00-000033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2" name="PoljeZBesedilom 51">
          <a:extLst>
            <a:ext uri="{FF2B5EF4-FFF2-40B4-BE49-F238E27FC236}">
              <a16:creationId xmlns:a16="http://schemas.microsoft.com/office/drawing/2014/main" id="{00000000-0008-0000-0A00-000034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3" name="PoljeZBesedilom 52">
          <a:extLst>
            <a:ext uri="{FF2B5EF4-FFF2-40B4-BE49-F238E27FC236}">
              <a16:creationId xmlns:a16="http://schemas.microsoft.com/office/drawing/2014/main" id="{00000000-0008-0000-0A00-000035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4" name="PoljeZBesedilom 53">
          <a:extLst>
            <a:ext uri="{FF2B5EF4-FFF2-40B4-BE49-F238E27FC236}">
              <a16:creationId xmlns:a16="http://schemas.microsoft.com/office/drawing/2014/main" id="{00000000-0008-0000-0A00-000036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5" name="PoljeZBesedilom 54">
          <a:extLst>
            <a:ext uri="{FF2B5EF4-FFF2-40B4-BE49-F238E27FC236}">
              <a16:creationId xmlns:a16="http://schemas.microsoft.com/office/drawing/2014/main" id="{00000000-0008-0000-0A00-000037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6" name="PoljeZBesedilom 55">
          <a:extLst>
            <a:ext uri="{FF2B5EF4-FFF2-40B4-BE49-F238E27FC236}">
              <a16:creationId xmlns:a16="http://schemas.microsoft.com/office/drawing/2014/main" id="{00000000-0008-0000-0A00-000038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7" name="PoljeZBesedilom 56">
          <a:extLst>
            <a:ext uri="{FF2B5EF4-FFF2-40B4-BE49-F238E27FC236}">
              <a16:creationId xmlns:a16="http://schemas.microsoft.com/office/drawing/2014/main" id="{00000000-0008-0000-0A00-000039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8" name="PoljeZBesedilom 57">
          <a:extLst>
            <a:ext uri="{FF2B5EF4-FFF2-40B4-BE49-F238E27FC236}">
              <a16:creationId xmlns:a16="http://schemas.microsoft.com/office/drawing/2014/main" id="{00000000-0008-0000-0A00-00003A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59" name="PoljeZBesedilom 58">
          <a:extLst>
            <a:ext uri="{FF2B5EF4-FFF2-40B4-BE49-F238E27FC236}">
              <a16:creationId xmlns:a16="http://schemas.microsoft.com/office/drawing/2014/main" id="{00000000-0008-0000-0A00-00003B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0" name="PoljeZBesedilom 59">
          <a:extLst>
            <a:ext uri="{FF2B5EF4-FFF2-40B4-BE49-F238E27FC236}">
              <a16:creationId xmlns:a16="http://schemas.microsoft.com/office/drawing/2014/main" id="{00000000-0008-0000-0A00-00003C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1" name="PoljeZBesedilom 60">
          <a:extLst>
            <a:ext uri="{FF2B5EF4-FFF2-40B4-BE49-F238E27FC236}">
              <a16:creationId xmlns:a16="http://schemas.microsoft.com/office/drawing/2014/main" id="{00000000-0008-0000-0A00-00003D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2" name="PoljeZBesedilom 61">
          <a:extLst>
            <a:ext uri="{FF2B5EF4-FFF2-40B4-BE49-F238E27FC236}">
              <a16:creationId xmlns:a16="http://schemas.microsoft.com/office/drawing/2014/main" id="{00000000-0008-0000-0A00-00003E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3" name="PoljeZBesedilom 62">
          <a:extLst>
            <a:ext uri="{FF2B5EF4-FFF2-40B4-BE49-F238E27FC236}">
              <a16:creationId xmlns:a16="http://schemas.microsoft.com/office/drawing/2014/main" id="{00000000-0008-0000-0A00-00003F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4" name="PoljeZBesedilom 63">
          <a:extLst>
            <a:ext uri="{FF2B5EF4-FFF2-40B4-BE49-F238E27FC236}">
              <a16:creationId xmlns:a16="http://schemas.microsoft.com/office/drawing/2014/main" id="{00000000-0008-0000-0A00-000040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5" name="PoljeZBesedilom 64">
          <a:extLst>
            <a:ext uri="{FF2B5EF4-FFF2-40B4-BE49-F238E27FC236}">
              <a16:creationId xmlns:a16="http://schemas.microsoft.com/office/drawing/2014/main" id="{00000000-0008-0000-0A00-000041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6" name="PoljeZBesedilom 65">
          <a:extLst>
            <a:ext uri="{FF2B5EF4-FFF2-40B4-BE49-F238E27FC236}">
              <a16:creationId xmlns:a16="http://schemas.microsoft.com/office/drawing/2014/main" id="{00000000-0008-0000-0A00-000042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7" name="PoljeZBesedilom 66">
          <a:extLst>
            <a:ext uri="{FF2B5EF4-FFF2-40B4-BE49-F238E27FC236}">
              <a16:creationId xmlns:a16="http://schemas.microsoft.com/office/drawing/2014/main" id="{00000000-0008-0000-0A00-000043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8" name="PoljeZBesedilom 67">
          <a:extLst>
            <a:ext uri="{FF2B5EF4-FFF2-40B4-BE49-F238E27FC236}">
              <a16:creationId xmlns:a16="http://schemas.microsoft.com/office/drawing/2014/main" id="{00000000-0008-0000-0A00-000044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69" name="PoljeZBesedilom 68">
          <a:extLst>
            <a:ext uri="{FF2B5EF4-FFF2-40B4-BE49-F238E27FC236}">
              <a16:creationId xmlns:a16="http://schemas.microsoft.com/office/drawing/2014/main" id="{00000000-0008-0000-0A00-000045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0" name="PoljeZBesedilom 69">
          <a:extLst>
            <a:ext uri="{FF2B5EF4-FFF2-40B4-BE49-F238E27FC236}">
              <a16:creationId xmlns:a16="http://schemas.microsoft.com/office/drawing/2014/main" id="{00000000-0008-0000-0A00-000046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1" name="PoljeZBesedilom 70">
          <a:extLst>
            <a:ext uri="{FF2B5EF4-FFF2-40B4-BE49-F238E27FC236}">
              <a16:creationId xmlns:a16="http://schemas.microsoft.com/office/drawing/2014/main" id="{00000000-0008-0000-0A00-000047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2" name="PoljeZBesedilom 71">
          <a:extLst>
            <a:ext uri="{FF2B5EF4-FFF2-40B4-BE49-F238E27FC236}">
              <a16:creationId xmlns:a16="http://schemas.microsoft.com/office/drawing/2014/main" id="{00000000-0008-0000-0A00-000048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3" name="PoljeZBesedilom 72">
          <a:extLst>
            <a:ext uri="{FF2B5EF4-FFF2-40B4-BE49-F238E27FC236}">
              <a16:creationId xmlns:a16="http://schemas.microsoft.com/office/drawing/2014/main" id="{00000000-0008-0000-0A00-000049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4" name="PoljeZBesedilom 73">
          <a:extLst>
            <a:ext uri="{FF2B5EF4-FFF2-40B4-BE49-F238E27FC236}">
              <a16:creationId xmlns:a16="http://schemas.microsoft.com/office/drawing/2014/main" id="{00000000-0008-0000-0A00-00004A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5" name="PoljeZBesedilom 74">
          <a:extLst>
            <a:ext uri="{FF2B5EF4-FFF2-40B4-BE49-F238E27FC236}">
              <a16:creationId xmlns:a16="http://schemas.microsoft.com/office/drawing/2014/main" id="{00000000-0008-0000-0A00-00004B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6" name="PoljeZBesedilom 75">
          <a:extLst>
            <a:ext uri="{FF2B5EF4-FFF2-40B4-BE49-F238E27FC236}">
              <a16:creationId xmlns:a16="http://schemas.microsoft.com/office/drawing/2014/main" id="{00000000-0008-0000-0A00-00004C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7" name="PoljeZBesedilom 76">
          <a:extLst>
            <a:ext uri="{FF2B5EF4-FFF2-40B4-BE49-F238E27FC236}">
              <a16:creationId xmlns:a16="http://schemas.microsoft.com/office/drawing/2014/main" id="{00000000-0008-0000-0A00-00004D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8" name="PoljeZBesedilom 77">
          <a:extLst>
            <a:ext uri="{FF2B5EF4-FFF2-40B4-BE49-F238E27FC236}">
              <a16:creationId xmlns:a16="http://schemas.microsoft.com/office/drawing/2014/main" id="{00000000-0008-0000-0A00-00004E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80</xdr:row>
      <xdr:rowOff>0</xdr:rowOff>
    </xdr:from>
    <xdr:ext cx="184731" cy="264560"/>
    <xdr:sp macro="" textlink="">
      <xdr:nvSpPr>
        <xdr:cNvPr id="79" name="PoljeZBesedilom 78">
          <a:extLst>
            <a:ext uri="{FF2B5EF4-FFF2-40B4-BE49-F238E27FC236}">
              <a16:creationId xmlns:a16="http://schemas.microsoft.com/office/drawing/2014/main" id="{00000000-0008-0000-0A00-00004F000000}"/>
            </a:ext>
          </a:extLst>
        </xdr:cNvPr>
        <xdr:cNvSpPr txBox="1"/>
      </xdr:nvSpPr>
      <xdr:spPr>
        <a:xfrm>
          <a:off x="1019175" y="3072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0" name="PoljeZBesedilom 79">
          <a:extLst>
            <a:ext uri="{FF2B5EF4-FFF2-40B4-BE49-F238E27FC236}">
              <a16:creationId xmlns:a16="http://schemas.microsoft.com/office/drawing/2014/main" id="{00000000-0008-0000-0A00-000050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1" name="PoljeZBesedilom 80">
          <a:extLst>
            <a:ext uri="{FF2B5EF4-FFF2-40B4-BE49-F238E27FC236}">
              <a16:creationId xmlns:a16="http://schemas.microsoft.com/office/drawing/2014/main" id="{00000000-0008-0000-0A00-000051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2" name="PoljeZBesedilom 81">
          <a:extLst>
            <a:ext uri="{FF2B5EF4-FFF2-40B4-BE49-F238E27FC236}">
              <a16:creationId xmlns:a16="http://schemas.microsoft.com/office/drawing/2014/main" id="{00000000-0008-0000-0A00-000052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3" name="PoljeZBesedilom 82">
          <a:extLst>
            <a:ext uri="{FF2B5EF4-FFF2-40B4-BE49-F238E27FC236}">
              <a16:creationId xmlns:a16="http://schemas.microsoft.com/office/drawing/2014/main" id="{00000000-0008-0000-0A00-000053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4" name="PoljeZBesedilom 83">
          <a:extLst>
            <a:ext uri="{FF2B5EF4-FFF2-40B4-BE49-F238E27FC236}">
              <a16:creationId xmlns:a16="http://schemas.microsoft.com/office/drawing/2014/main" id="{00000000-0008-0000-0A00-000054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5" name="PoljeZBesedilom 84">
          <a:extLst>
            <a:ext uri="{FF2B5EF4-FFF2-40B4-BE49-F238E27FC236}">
              <a16:creationId xmlns:a16="http://schemas.microsoft.com/office/drawing/2014/main" id="{00000000-0008-0000-0A00-000055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6" name="PoljeZBesedilom 85">
          <a:extLst>
            <a:ext uri="{FF2B5EF4-FFF2-40B4-BE49-F238E27FC236}">
              <a16:creationId xmlns:a16="http://schemas.microsoft.com/office/drawing/2014/main" id="{00000000-0008-0000-0A00-000056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7" name="PoljeZBesedilom 86">
          <a:extLst>
            <a:ext uri="{FF2B5EF4-FFF2-40B4-BE49-F238E27FC236}">
              <a16:creationId xmlns:a16="http://schemas.microsoft.com/office/drawing/2014/main" id="{00000000-0008-0000-0A00-000057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8" name="PoljeZBesedilom 87">
          <a:extLst>
            <a:ext uri="{FF2B5EF4-FFF2-40B4-BE49-F238E27FC236}">
              <a16:creationId xmlns:a16="http://schemas.microsoft.com/office/drawing/2014/main" id="{00000000-0008-0000-0A00-000058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9" name="PoljeZBesedilom 88">
          <a:extLst>
            <a:ext uri="{FF2B5EF4-FFF2-40B4-BE49-F238E27FC236}">
              <a16:creationId xmlns:a16="http://schemas.microsoft.com/office/drawing/2014/main" id="{00000000-0008-0000-0A00-000059000000}"/>
            </a:ext>
          </a:extLst>
        </xdr:cNvPr>
        <xdr:cNvSpPr txBox="1"/>
      </xdr:nvSpPr>
      <xdr:spPr>
        <a:xfrm>
          <a:off x="1019175" y="3477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0A00-00005A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0A00-00005B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0A00-00005C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0A00-00005D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0A00-00005E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0A00-00005F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0A00-000060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0A00-000061000000}"/>
            </a:ext>
          </a:extLst>
        </xdr:cNvPr>
        <xdr:cNvSpPr txBox="1"/>
      </xdr:nvSpPr>
      <xdr:spPr>
        <a:xfrm>
          <a:off x="1019175" y="203358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561975</xdr:colOff>
      <xdr:row>4</xdr:row>
      <xdr:rowOff>0</xdr:rowOff>
    </xdr:from>
    <xdr:ext cx="194454" cy="226766"/>
    <xdr:sp macro="" textlink="">
      <xdr:nvSpPr>
        <xdr:cNvPr id="2" name="PoljeZBesedilom 1">
          <a:extLst>
            <a:ext uri="{FF2B5EF4-FFF2-40B4-BE49-F238E27FC236}">
              <a16:creationId xmlns:a16="http://schemas.microsoft.com/office/drawing/2014/main" id="{00000000-0008-0000-1600-000002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3" name="PoljeZBesedilom 2">
          <a:extLst>
            <a:ext uri="{FF2B5EF4-FFF2-40B4-BE49-F238E27FC236}">
              <a16:creationId xmlns:a16="http://schemas.microsoft.com/office/drawing/2014/main" id="{00000000-0008-0000-1600-000003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4" name="PoljeZBesedilom 3">
          <a:extLst>
            <a:ext uri="{FF2B5EF4-FFF2-40B4-BE49-F238E27FC236}">
              <a16:creationId xmlns:a16="http://schemas.microsoft.com/office/drawing/2014/main" id="{00000000-0008-0000-1600-000004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5" name="PoljeZBesedilom 4">
          <a:extLst>
            <a:ext uri="{FF2B5EF4-FFF2-40B4-BE49-F238E27FC236}">
              <a16:creationId xmlns:a16="http://schemas.microsoft.com/office/drawing/2014/main" id="{00000000-0008-0000-1600-000005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4</xdr:row>
      <xdr:rowOff>0</xdr:rowOff>
    </xdr:from>
    <xdr:ext cx="194454" cy="226766"/>
    <xdr:sp macro="" textlink="">
      <xdr:nvSpPr>
        <xdr:cNvPr id="6" name="PoljeZBesedilom 5">
          <a:extLst>
            <a:ext uri="{FF2B5EF4-FFF2-40B4-BE49-F238E27FC236}">
              <a16:creationId xmlns:a16="http://schemas.microsoft.com/office/drawing/2014/main" id="{00000000-0008-0000-1600-000006000000}"/>
            </a:ext>
          </a:extLst>
        </xdr:cNvPr>
        <xdr:cNvSpPr txBox="1"/>
      </xdr:nvSpPr>
      <xdr:spPr>
        <a:xfrm>
          <a:off x="100012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7" name="PoljeZBesedilom 6">
          <a:extLst>
            <a:ext uri="{FF2B5EF4-FFF2-40B4-BE49-F238E27FC236}">
              <a16:creationId xmlns:a16="http://schemas.microsoft.com/office/drawing/2014/main" id="{00000000-0008-0000-1600-000007000000}"/>
            </a:ext>
          </a:extLst>
        </xdr:cNvPr>
        <xdr:cNvSpPr txBox="1"/>
      </xdr:nvSpPr>
      <xdr:spPr>
        <a:xfrm>
          <a:off x="0" y="46186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8" name="PoljeZBesedilom 7">
          <a:extLst>
            <a:ext uri="{FF2B5EF4-FFF2-40B4-BE49-F238E27FC236}">
              <a16:creationId xmlns:a16="http://schemas.microsoft.com/office/drawing/2014/main" id="{00000000-0008-0000-1600-000008000000}"/>
            </a:ext>
          </a:extLst>
        </xdr:cNvPr>
        <xdr:cNvSpPr txBox="1"/>
      </xdr:nvSpPr>
      <xdr:spPr>
        <a:xfrm>
          <a:off x="0" y="46186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9" name="PoljeZBesedilom 8">
          <a:extLst>
            <a:ext uri="{FF2B5EF4-FFF2-40B4-BE49-F238E27FC236}">
              <a16:creationId xmlns:a16="http://schemas.microsoft.com/office/drawing/2014/main" id="{00000000-0008-0000-1600-000009000000}"/>
            </a:ext>
          </a:extLst>
        </xdr:cNvPr>
        <xdr:cNvSpPr txBox="1"/>
      </xdr:nvSpPr>
      <xdr:spPr>
        <a:xfrm>
          <a:off x="0" y="46186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10" name="PoljeZBesedilom 9">
          <a:extLst>
            <a:ext uri="{FF2B5EF4-FFF2-40B4-BE49-F238E27FC236}">
              <a16:creationId xmlns:a16="http://schemas.microsoft.com/office/drawing/2014/main" id="{00000000-0008-0000-1600-00000A000000}"/>
            </a:ext>
          </a:extLst>
        </xdr:cNvPr>
        <xdr:cNvSpPr txBox="1"/>
      </xdr:nvSpPr>
      <xdr:spPr>
        <a:xfrm>
          <a:off x="0" y="46186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11" name="PoljeZBesedilom 10">
          <a:extLst>
            <a:ext uri="{FF2B5EF4-FFF2-40B4-BE49-F238E27FC236}">
              <a16:creationId xmlns:a16="http://schemas.microsoft.com/office/drawing/2014/main" id="{00000000-0008-0000-1600-00000B000000}"/>
            </a:ext>
          </a:extLst>
        </xdr:cNvPr>
        <xdr:cNvSpPr txBox="1"/>
      </xdr:nvSpPr>
      <xdr:spPr>
        <a:xfrm>
          <a:off x="0" y="46186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12" name="PoljeZBesedilom 11">
          <a:extLst>
            <a:ext uri="{FF2B5EF4-FFF2-40B4-BE49-F238E27FC236}">
              <a16:creationId xmlns:a16="http://schemas.microsoft.com/office/drawing/2014/main" id="{00000000-0008-0000-1600-00000C000000}"/>
            </a:ext>
          </a:extLst>
        </xdr:cNvPr>
        <xdr:cNvSpPr txBox="1"/>
      </xdr:nvSpPr>
      <xdr:spPr>
        <a:xfrm>
          <a:off x="1019175" y="186213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13" name="PoljeZBesedilom 12">
          <a:extLst>
            <a:ext uri="{FF2B5EF4-FFF2-40B4-BE49-F238E27FC236}">
              <a16:creationId xmlns:a16="http://schemas.microsoft.com/office/drawing/2014/main" id="{00000000-0008-0000-1600-00000D000000}"/>
            </a:ext>
          </a:extLst>
        </xdr:cNvPr>
        <xdr:cNvSpPr txBox="1"/>
      </xdr:nvSpPr>
      <xdr:spPr>
        <a:xfrm>
          <a:off x="1019175" y="186213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14" name="PoljeZBesedilom 13">
          <a:extLst>
            <a:ext uri="{FF2B5EF4-FFF2-40B4-BE49-F238E27FC236}">
              <a16:creationId xmlns:a16="http://schemas.microsoft.com/office/drawing/2014/main" id="{00000000-0008-0000-1600-00000E000000}"/>
            </a:ext>
          </a:extLst>
        </xdr:cNvPr>
        <xdr:cNvSpPr txBox="1"/>
      </xdr:nvSpPr>
      <xdr:spPr>
        <a:xfrm>
          <a:off x="1019175" y="186213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15" name="PoljeZBesedilom 14">
          <a:extLst>
            <a:ext uri="{FF2B5EF4-FFF2-40B4-BE49-F238E27FC236}">
              <a16:creationId xmlns:a16="http://schemas.microsoft.com/office/drawing/2014/main" id="{00000000-0008-0000-1600-00000F000000}"/>
            </a:ext>
          </a:extLst>
        </xdr:cNvPr>
        <xdr:cNvSpPr txBox="1"/>
      </xdr:nvSpPr>
      <xdr:spPr>
        <a:xfrm>
          <a:off x="1019175" y="186213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66</xdr:row>
      <xdr:rowOff>0</xdr:rowOff>
    </xdr:from>
    <xdr:ext cx="194454" cy="226766"/>
    <xdr:sp macro="" textlink="">
      <xdr:nvSpPr>
        <xdr:cNvPr id="16" name="PoljeZBesedilom 15">
          <a:extLst>
            <a:ext uri="{FF2B5EF4-FFF2-40B4-BE49-F238E27FC236}">
              <a16:creationId xmlns:a16="http://schemas.microsoft.com/office/drawing/2014/main" id="{00000000-0008-0000-1600-000010000000}"/>
            </a:ext>
          </a:extLst>
        </xdr:cNvPr>
        <xdr:cNvSpPr txBox="1"/>
      </xdr:nvSpPr>
      <xdr:spPr>
        <a:xfrm>
          <a:off x="1000125" y="186213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17" name="PoljeZBesedilom 16">
          <a:extLst>
            <a:ext uri="{FF2B5EF4-FFF2-40B4-BE49-F238E27FC236}">
              <a16:creationId xmlns:a16="http://schemas.microsoft.com/office/drawing/2014/main" id="{00000000-0008-0000-1600-000011000000}"/>
            </a:ext>
          </a:extLst>
        </xdr:cNvPr>
        <xdr:cNvSpPr txBox="1"/>
      </xdr:nvSpPr>
      <xdr:spPr>
        <a:xfrm>
          <a:off x="1019175" y="19650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18" name="PoljeZBesedilom 17">
          <a:extLst>
            <a:ext uri="{FF2B5EF4-FFF2-40B4-BE49-F238E27FC236}">
              <a16:creationId xmlns:a16="http://schemas.microsoft.com/office/drawing/2014/main" id="{00000000-0008-0000-1600-000012000000}"/>
            </a:ext>
          </a:extLst>
        </xdr:cNvPr>
        <xdr:cNvSpPr txBox="1"/>
      </xdr:nvSpPr>
      <xdr:spPr>
        <a:xfrm>
          <a:off x="1019175" y="19650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19" name="PoljeZBesedilom 18">
          <a:extLst>
            <a:ext uri="{FF2B5EF4-FFF2-40B4-BE49-F238E27FC236}">
              <a16:creationId xmlns:a16="http://schemas.microsoft.com/office/drawing/2014/main" id="{00000000-0008-0000-1600-000013000000}"/>
            </a:ext>
          </a:extLst>
        </xdr:cNvPr>
        <xdr:cNvSpPr txBox="1"/>
      </xdr:nvSpPr>
      <xdr:spPr>
        <a:xfrm>
          <a:off x="1019175" y="19650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20" name="PoljeZBesedilom 19">
          <a:extLst>
            <a:ext uri="{FF2B5EF4-FFF2-40B4-BE49-F238E27FC236}">
              <a16:creationId xmlns:a16="http://schemas.microsoft.com/office/drawing/2014/main" id="{00000000-0008-0000-1600-000014000000}"/>
            </a:ext>
          </a:extLst>
        </xdr:cNvPr>
        <xdr:cNvSpPr txBox="1"/>
      </xdr:nvSpPr>
      <xdr:spPr>
        <a:xfrm>
          <a:off x="1019175" y="19650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67</xdr:row>
      <xdr:rowOff>0</xdr:rowOff>
    </xdr:from>
    <xdr:ext cx="194454" cy="226766"/>
    <xdr:sp macro="" textlink="">
      <xdr:nvSpPr>
        <xdr:cNvPr id="21" name="PoljeZBesedilom 20">
          <a:extLst>
            <a:ext uri="{FF2B5EF4-FFF2-40B4-BE49-F238E27FC236}">
              <a16:creationId xmlns:a16="http://schemas.microsoft.com/office/drawing/2014/main" id="{00000000-0008-0000-1600-000015000000}"/>
            </a:ext>
          </a:extLst>
        </xdr:cNvPr>
        <xdr:cNvSpPr txBox="1"/>
      </xdr:nvSpPr>
      <xdr:spPr>
        <a:xfrm>
          <a:off x="1000125" y="19650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2" name="PoljeZBesedilom 21">
          <a:extLst>
            <a:ext uri="{FF2B5EF4-FFF2-40B4-BE49-F238E27FC236}">
              <a16:creationId xmlns:a16="http://schemas.microsoft.com/office/drawing/2014/main" id="{00000000-0008-0000-1600-000016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3" name="PoljeZBesedilom 22">
          <a:extLst>
            <a:ext uri="{FF2B5EF4-FFF2-40B4-BE49-F238E27FC236}">
              <a16:creationId xmlns:a16="http://schemas.microsoft.com/office/drawing/2014/main" id="{00000000-0008-0000-1600-000017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4" name="PoljeZBesedilom 23">
          <a:extLst>
            <a:ext uri="{FF2B5EF4-FFF2-40B4-BE49-F238E27FC236}">
              <a16:creationId xmlns:a16="http://schemas.microsoft.com/office/drawing/2014/main" id="{00000000-0008-0000-1600-000018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5" name="PoljeZBesedilom 24">
          <a:extLst>
            <a:ext uri="{FF2B5EF4-FFF2-40B4-BE49-F238E27FC236}">
              <a16:creationId xmlns:a16="http://schemas.microsoft.com/office/drawing/2014/main" id="{00000000-0008-0000-1600-000019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6" name="PoljeZBesedilom 25">
          <a:extLst>
            <a:ext uri="{FF2B5EF4-FFF2-40B4-BE49-F238E27FC236}">
              <a16:creationId xmlns:a16="http://schemas.microsoft.com/office/drawing/2014/main" id="{00000000-0008-0000-1600-00001A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7" name="PoljeZBesedilom 26">
          <a:extLst>
            <a:ext uri="{FF2B5EF4-FFF2-40B4-BE49-F238E27FC236}">
              <a16:creationId xmlns:a16="http://schemas.microsoft.com/office/drawing/2014/main" id="{00000000-0008-0000-1600-00001B000000}"/>
            </a:ext>
          </a:extLst>
        </xdr:cNvPr>
        <xdr:cNvSpPr txBox="1"/>
      </xdr:nvSpPr>
      <xdr:spPr>
        <a:xfrm>
          <a:off x="0" y="4656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8" name="PoljeZBesedilom 27">
          <a:extLst>
            <a:ext uri="{FF2B5EF4-FFF2-40B4-BE49-F238E27FC236}">
              <a16:creationId xmlns:a16="http://schemas.microsoft.com/office/drawing/2014/main" id="{00000000-0008-0000-1600-00001C000000}"/>
            </a:ext>
          </a:extLst>
        </xdr:cNvPr>
        <xdr:cNvSpPr txBox="1"/>
      </xdr:nvSpPr>
      <xdr:spPr>
        <a:xfrm>
          <a:off x="0" y="4656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29" name="PoljeZBesedilom 28">
          <a:extLst>
            <a:ext uri="{FF2B5EF4-FFF2-40B4-BE49-F238E27FC236}">
              <a16:creationId xmlns:a16="http://schemas.microsoft.com/office/drawing/2014/main" id="{00000000-0008-0000-1600-00001D000000}"/>
            </a:ext>
          </a:extLst>
        </xdr:cNvPr>
        <xdr:cNvSpPr txBox="1"/>
      </xdr:nvSpPr>
      <xdr:spPr>
        <a:xfrm>
          <a:off x="0" y="4656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0" name="PoljeZBesedilom 29">
          <a:extLst>
            <a:ext uri="{FF2B5EF4-FFF2-40B4-BE49-F238E27FC236}">
              <a16:creationId xmlns:a16="http://schemas.microsoft.com/office/drawing/2014/main" id="{00000000-0008-0000-1600-00001E000000}"/>
            </a:ext>
          </a:extLst>
        </xdr:cNvPr>
        <xdr:cNvSpPr txBox="1"/>
      </xdr:nvSpPr>
      <xdr:spPr>
        <a:xfrm>
          <a:off x="0" y="4656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1" name="PoljeZBesedilom 30">
          <a:extLst>
            <a:ext uri="{FF2B5EF4-FFF2-40B4-BE49-F238E27FC236}">
              <a16:creationId xmlns:a16="http://schemas.microsoft.com/office/drawing/2014/main" id="{00000000-0008-0000-1600-00001F000000}"/>
            </a:ext>
          </a:extLst>
        </xdr:cNvPr>
        <xdr:cNvSpPr txBox="1"/>
      </xdr:nvSpPr>
      <xdr:spPr>
        <a:xfrm>
          <a:off x="0" y="4656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2" name="PoljeZBesedilom 31">
          <a:extLst>
            <a:ext uri="{FF2B5EF4-FFF2-40B4-BE49-F238E27FC236}">
              <a16:creationId xmlns:a16="http://schemas.microsoft.com/office/drawing/2014/main" id="{00000000-0008-0000-1600-000020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3" name="PoljeZBesedilom 32">
          <a:extLst>
            <a:ext uri="{FF2B5EF4-FFF2-40B4-BE49-F238E27FC236}">
              <a16:creationId xmlns:a16="http://schemas.microsoft.com/office/drawing/2014/main" id="{00000000-0008-0000-1600-000021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4" name="PoljeZBesedilom 33">
          <a:extLst>
            <a:ext uri="{FF2B5EF4-FFF2-40B4-BE49-F238E27FC236}">
              <a16:creationId xmlns:a16="http://schemas.microsoft.com/office/drawing/2014/main" id="{00000000-0008-0000-1600-000022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5" name="PoljeZBesedilom 34">
          <a:extLst>
            <a:ext uri="{FF2B5EF4-FFF2-40B4-BE49-F238E27FC236}">
              <a16:creationId xmlns:a16="http://schemas.microsoft.com/office/drawing/2014/main" id="{00000000-0008-0000-1600-000023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6" name="PoljeZBesedilom 35">
          <a:extLst>
            <a:ext uri="{FF2B5EF4-FFF2-40B4-BE49-F238E27FC236}">
              <a16:creationId xmlns:a16="http://schemas.microsoft.com/office/drawing/2014/main" id="{00000000-0008-0000-1600-000024000000}"/>
            </a:ext>
          </a:extLst>
        </xdr:cNvPr>
        <xdr:cNvSpPr txBox="1"/>
      </xdr:nvSpPr>
      <xdr:spPr>
        <a:xfrm>
          <a:off x="0" y="32375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7" name="PoljeZBesedilom 36">
          <a:extLst>
            <a:ext uri="{FF2B5EF4-FFF2-40B4-BE49-F238E27FC236}">
              <a16:creationId xmlns:a16="http://schemas.microsoft.com/office/drawing/2014/main" id="{00000000-0008-0000-1600-000025000000}"/>
            </a:ext>
          </a:extLst>
        </xdr:cNvPr>
        <xdr:cNvSpPr txBox="1"/>
      </xdr:nvSpPr>
      <xdr:spPr>
        <a:xfrm>
          <a:off x="0" y="321849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8" name="PoljeZBesedilom 37">
          <a:extLst>
            <a:ext uri="{FF2B5EF4-FFF2-40B4-BE49-F238E27FC236}">
              <a16:creationId xmlns:a16="http://schemas.microsoft.com/office/drawing/2014/main" id="{00000000-0008-0000-1600-000026000000}"/>
            </a:ext>
          </a:extLst>
        </xdr:cNvPr>
        <xdr:cNvSpPr txBox="1"/>
      </xdr:nvSpPr>
      <xdr:spPr>
        <a:xfrm>
          <a:off x="0" y="321849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39" name="PoljeZBesedilom 38">
          <a:extLst>
            <a:ext uri="{FF2B5EF4-FFF2-40B4-BE49-F238E27FC236}">
              <a16:creationId xmlns:a16="http://schemas.microsoft.com/office/drawing/2014/main" id="{00000000-0008-0000-1600-000027000000}"/>
            </a:ext>
          </a:extLst>
        </xdr:cNvPr>
        <xdr:cNvSpPr txBox="1"/>
      </xdr:nvSpPr>
      <xdr:spPr>
        <a:xfrm>
          <a:off x="0" y="321849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40" name="PoljeZBesedilom 39">
          <a:extLst>
            <a:ext uri="{FF2B5EF4-FFF2-40B4-BE49-F238E27FC236}">
              <a16:creationId xmlns:a16="http://schemas.microsoft.com/office/drawing/2014/main" id="{00000000-0008-0000-1600-000028000000}"/>
            </a:ext>
          </a:extLst>
        </xdr:cNvPr>
        <xdr:cNvSpPr txBox="1"/>
      </xdr:nvSpPr>
      <xdr:spPr>
        <a:xfrm>
          <a:off x="0" y="321849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41" name="PoljeZBesedilom 40">
          <a:extLst>
            <a:ext uri="{FF2B5EF4-FFF2-40B4-BE49-F238E27FC236}">
              <a16:creationId xmlns:a16="http://schemas.microsoft.com/office/drawing/2014/main" id="{00000000-0008-0000-1600-000029000000}"/>
            </a:ext>
          </a:extLst>
        </xdr:cNvPr>
        <xdr:cNvSpPr txBox="1"/>
      </xdr:nvSpPr>
      <xdr:spPr>
        <a:xfrm>
          <a:off x="0" y="321849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2" name="PoljeZBesedilom 41">
          <a:extLst>
            <a:ext uri="{FF2B5EF4-FFF2-40B4-BE49-F238E27FC236}">
              <a16:creationId xmlns:a16="http://schemas.microsoft.com/office/drawing/2014/main" id="{00000000-0008-0000-1600-00002A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3" name="PoljeZBesedilom 42">
          <a:extLst>
            <a:ext uri="{FF2B5EF4-FFF2-40B4-BE49-F238E27FC236}">
              <a16:creationId xmlns:a16="http://schemas.microsoft.com/office/drawing/2014/main" id="{00000000-0008-0000-1600-00002B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4" name="PoljeZBesedilom 43">
          <a:extLst>
            <a:ext uri="{FF2B5EF4-FFF2-40B4-BE49-F238E27FC236}">
              <a16:creationId xmlns:a16="http://schemas.microsoft.com/office/drawing/2014/main" id="{00000000-0008-0000-1600-00002C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5" name="PoljeZBesedilom 44">
          <a:extLst>
            <a:ext uri="{FF2B5EF4-FFF2-40B4-BE49-F238E27FC236}">
              <a16:creationId xmlns:a16="http://schemas.microsoft.com/office/drawing/2014/main" id="{00000000-0008-0000-1600-00002D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1</xdr:row>
      <xdr:rowOff>0</xdr:rowOff>
    </xdr:from>
    <xdr:ext cx="194454" cy="226766"/>
    <xdr:sp macro="" textlink="">
      <xdr:nvSpPr>
        <xdr:cNvPr id="46" name="PoljeZBesedilom 45">
          <a:extLst>
            <a:ext uri="{FF2B5EF4-FFF2-40B4-BE49-F238E27FC236}">
              <a16:creationId xmlns:a16="http://schemas.microsoft.com/office/drawing/2014/main" id="{00000000-0008-0000-1600-00002E000000}"/>
            </a:ext>
          </a:extLst>
        </xdr:cNvPr>
        <xdr:cNvSpPr txBox="1"/>
      </xdr:nvSpPr>
      <xdr:spPr>
        <a:xfrm>
          <a:off x="100012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47" name="PoljeZBesedilom 46">
          <a:extLst>
            <a:ext uri="{FF2B5EF4-FFF2-40B4-BE49-F238E27FC236}">
              <a16:creationId xmlns:a16="http://schemas.microsoft.com/office/drawing/2014/main" id="{00000000-0008-0000-1600-00002F000000}"/>
            </a:ext>
          </a:extLst>
        </xdr:cNvPr>
        <xdr:cNvSpPr txBox="1"/>
      </xdr:nvSpPr>
      <xdr:spPr>
        <a:xfrm>
          <a:off x="0" y="33366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48" name="PoljeZBesedilom 47">
          <a:extLst>
            <a:ext uri="{FF2B5EF4-FFF2-40B4-BE49-F238E27FC236}">
              <a16:creationId xmlns:a16="http://schemas.microsoft.com/office/drawing/2014/main" id="{00000000-0008-0000-1600-000030000000}"/>
            </a:ext>
          </a:extLst>
        </xdr:cNvPr>
        <xdr:cNvSpPr txBox="1"/>
      </xdr:nvSpPr>
      <xdr:spPr>
        <a:xfrm>
          <a:off x="0" y="33366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49" name="PoljeZBesedilom 48">
          <a:extLst>
            <a:ext uri="{FF2B5EF4-FFF2-40B4-BE49-F238E27FC236}">
              <a16:creationId xmlns:a16="http://schemas.microsoft.com/office/drawing/2014/main" id="{00000000-0008-0000-1600-000031000000}"/>
            </a:ext>
          </a:extLst>
        </xdr:cNvPr>
        <xdr:cNvSpPr txBox="1"/>
      </xdr:nvSpPr>
      <xdr:spPr>
        <a:xfrm>
          <a:off x="0" y="33366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0" name="PoljeZBesedilom 49">
          <a:extLst>
            <a:ext uri="{FF2B5EF4-FFF2-40B4-BE49-F238E27FC236}">
              <a16:creationId xmlns:a16="http://schemas.microsoft.com/office/drawing/2014/main" id="{00000000-0008-0000-1600-000032000000}"/>
            </a:ext>
          </a:extLst>
        </xdr:cNvPr>
        <xdr:cNvSpPr txBox="1"/>
      </xdr:nvSpPr>
      <xdr:spPr>
        <a:xfrm>
          <a:off x="0" y="33366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1" name="PoljeZBesedilom 50">
          <a:extLst>
            <a:ext uri="{FF2B5EF4-FFF2-40B4-BE49-F238E27FC236}">
              <a16:creationId xmlns:a16="http://schemas.microsoft.com/office/drawing/2014/main" id="{00000000-0008-0000-1600-000033000000}"/>
            </a:ext>
          </a:extLst>
        </xdr:cNvPr>
        <xdr:cNvSpPr txBox="1"/>
      </xdr:nvSpPr>
      <xdr:spPr>
        <a:xfrm>
          <a:off x="0" y="33366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2" name="PoljeZBesedilom 51">
          <a:extLst>
            <a:ext uri="{FF2B5EF4-FFF2-40B4-BE49-F238E27FC236}">
              <a16:creationId xmlns:a16="http://schemas.microsoft.com/office/drawing/2014/main" id="{00000000-0008-0000-1600-000034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3" name="PoljeZBesedilom 52">
          <a:extLst>
            <a:ext uri="{FF2B5EF4-FFF2-40B4-BE49-F238E27FC236}">
              <a16:creationId xmlns:a16="http://schemas.microsoft.com/office/drawing/2014/main" id="{00000000-0008-0000-1600-000035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4" name="PoljeZBesedilom 53">
          <a:extLst>
            <a:ext uri="{FF2B5EF4-FFF2-40B4-BE49-F238E27FC236}">
              <a16:creationId xmlns:a16="http://schemas.microsoft.com/office/drawing/2014/main" id="{00000000-0008-0000-1600-000036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5" name="PoljeZBesedilom 54">
          <a:extLst>
            <a:ext uri="{FF2B5EF4-FFF2-40B4-BE49-F238E27FC236}">
              <a16:creationId xmlns:a16="http://schemas.microsoft.com/office/drawing/2014/main" id="{00000000-0008-0000-1600-000037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6" name="PoljeZBesedilom 55">
          <a:extLst>
            <a:ext uri="{FF2B5EF4-FFF2-40B4-BE49-F238E27FC236}">
              <a16:creationId xmlns:a16="http://schemas.microsoft.com/office/drawing/2014/main" id="{00000000-0008-0000-1600-000038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7" name="PoljeZBesedilom 56">
          <a:extLst>
            <a:ext uri="{FF2B5EF4-FFF2-40B4-BE49-F238E27FC236}">
              <a16:creationId xmlns:a16="http://schemas.microsoft.com/office/drawing/2014/main" id="{00000000-0008-0000-1600-000039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8" name="PoljeZBesedilom 57">
          <a:extLst>
            <a:ext uri="{FF2B5EF4-FFF2-40B4-BE49-F238E27FC236}">
              <a16:creationId xmlns:a16="http://schemas.microsoft.com/office/drawing/2014/main" id="{00000000-0008-0000-1600-00003A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59" name="PoljeZBesedilom 58">
          <a:extLst>
            <a:ext uri="{FF2B5EF4-FFF2-40B4-BE49-F238E27FC236}">
              <a16:creationId xmlns:a16="http://schemas.microsoft.com/office/drawing/2014/main" id="{00000000-0008-0000-1600-00003B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0" name="PoljeZBesedilom 59">
          <a:extLst>
            <a:ext uri="{FF2B5EF4-FFF2-40B4-BE49-F238E27FC236}">
              <a16:creationId xmlns:a16="http://schemas.microsoft.com/office/drawing/2014/main" id="{00000000-0008-0000-1600-00003C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1" name="PoljeZBesedilom 60">
          <a:extLst>
            <a:ext uri="{FF2B5EF4-FFF2-40B4-BE49-F238E27FC236}">
              <a16:creationId xmlns:a16="http://schemas.microsoft.com/office/drawing/2014/main" id="{00000000-0008-0000-1600-00003D000000}"/>
            </a:ext>
          </a:extLst>
        </xdr:cNvPr>
        <xdr:cNvSpPr txBox="1"/>
      </xdr:nvSpPr>
      <xdr:spPr>
        <a:xfrm>
          <a:off x="0" y="444436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2" name="PoljeZBesedilom 61">
          <a:extLst>
            <a:ext uri="{FF2B5EF4-FFF2-40B4-BE49-F238E27FC236}">
              <a16:creationId xmlns:a16="http://schemas.microsoft.com/office/drawing/2014/main" id="{00000000-0008-0000-1600-00003E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3" name="PoljeZBesedilom 62">
          <a:extLst>
            <a:ext uri="{FF2B5EF4-FFF2-40B4-BE49-F238E27FC236}">
              <a16:creationId xmlns:a16="http://schemas.microsoft.com/office/drawing/2014/main" id="{00000000-0008-0000-1600-00003F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4" name="PoljeZBesedilom 63">
          <a:extLst>
            <a:ext uri="{FF2B5EF4-FFF2-40B4-BE49-F238E27FC236}">
              <a16:creationId xmlns:a16="http://schemas.microsoft.com/office/drawing/2014/main" id="{00000000-0008-0000-1600-000040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5" name="PoljeZBesedilom 64">
          <a:extLst>
            <a:ext uri="{FF2B5EF4-FFF2-40B4-BE49-F238E27FC236}">
              <a16:creationId xmlns:a16="http://schemas.microsoft.com/office/drawing/2014/main" id="{00000000-0008-0000-1600-000041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6" name="PoljeZBesedilom 65">
          <a:extLst>
            <a:ext uri="{FF2B5EF4-FFF2-40B4-BE49-F238E27FC236}">
              <a16:creationId xmlns:a16="http://schemas.microsoft.com/office/drawing/2014/main" id="{00000000-0008-0000-1600-000042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7" name="PoljeZBesedilom 66">
          <a:extLst>
            <a:ext uri="{FF2B5EF4-FFF2-40B4-BE49-F238E27FC236}">
              <a16:creationId xmlns:a16="http://schemas.microsoft.com/office/drawing/2014/main" id="{00000000-0008-0000-1600-000043000000}"/>
            </a:ext>
          </a:extLst>
        </xdr:cNvPr>
        <xdr:cNvSpPr txBox="1"/>
      </xdr:nvSpPr>
      <xdr:spPr>
        <a:xfrm>
          <a:off x="0" y="46948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8" name="PoljeZBesedilom 67">
          <a:extLst>
            <a:ext uri="{FF2B5EF4-FFF2-40B4-BE49-F238E27FC236}">
              <a16:creationId xmlns:a16="http://schemas.microsoft.com/office/drawing/2014/main" id="{00000000-0008-0000-1600-000044000000}"/>
            </a:ext>
          </a:extLst>
        </xdr:cNvPr>
        <xdr:cNvSpPr txBox="1"/>
      </xdr:nvSpPr>
      <xdr:spPr>
        <a:xfrm>
          <a:off x="0" y="46948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69" name="PoljeZBesedilom 68">
          <a:extLst>
            <a:ext uri="{FF2B5EF4-FFF2-40B4-BE49-F238E27FC236}">
              <a16:creationId xmlns:a16="http://schemas.microsoft.com/office/drawing/2014/main" id="{00000000-0008-0000-1600-000045000000}"/>
            </a:ext>
          </a:extLst>
        </xdr:cNvPr>
        <xdr:cNvSpPr txBox="1"/>
      </xdr:nvSpPr>
      <xdr:spPr>
        <a:xfrm>
          <a:off x="0" y="46948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70" name="PoljeZBesedilom 69">
          <a:extLst>
            <a:ext uri="{FF2B5EF4-FFF2-40B4-BE49-F238E27FC236}">
              <a16:creationId xmlns:a16="http://schemas.microsoft.com/office/drawing/2014/main" id="{00000000-0008-0000-1600-000046000000}"/>
            </a:ext>
          </a:extLst>
        </xdr:cNvPr>
        <xdr:cNvSpPr txBox="1"/>
      </xdr:nvSpPr>
      <xdr:spPr>
        <a:xfrm>
          <a:off x="0" y="46948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67</xdr:row>
      <xdr:rowOff>0</xdr:rowOff>
    </xdr:from>
    <xdr:ext cx="194454" cy="226766"/>
    <xdr:sp macro="" textlink="">
      <xdr:nvSpPr>
        <xdr:cNvPr id="71" name="PoljeZBesedilom 70">
          <a:extLst>
            <a:ext uri="{FF2B5EF4-FFF2-40B4-BE49-F238E27FC236}">
              <a16:creationId xmlns:a16="http://schemas.microsoft.com/office/drawing/2014/main" id="{00000000-0008-0000-1600-000047000000}"/>
            </a:ext>
          </a:extLst>
        </xdr:cNvPr>
        <xdr:cNvSpPr txBox="1"/>
      </xdr:nvSpPr>
      <xdr:spPr>
        <a:xfrm>
          <a:off x="0" y="46948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18</xdr:row>
      <xdr:rowOff>0</xdr:rowOff>
    </xdr:from>
    <xdr:ext cx="184731" cy="264560"/>
    <xdr:sp macro="" textlink="">
      <xdr:nvSpPr>
        <xdr:cNvPr id="72" name="PoljeZBesedilom 71">
          <a:extLst>
            <a:ext uri="{FF2B5EF4-FFF2-40B4-BE49-F238E27FC236}">
              <a16:creationId xmlns:a16="http://schemas.microsoft.com/office/drawing/2014/main" id="{00000000-0008-0000-1600-000048000000}"/>
            </a:ext>
          </a:extLst>
        </xdr:cNvPr>
        <xdr:cNvSpPr txBox="1"/>
      </xdr:nvSpPr>
      <xdr:spPr>
        <a:xfrm>
          <a:off x="1019175"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19</xdr:row>
      <xdr:rowOff>114300</xdr:rowOff>
    </xdr:from>
    <xdr:ext cx="184731" cy="264560"/>
    <xdr:sp macro="" textlink="">
      <xdr:nvSpPr>
        <xdr:cNvPr id="73" name="PoljeZBesedilom 72">
          <a:extLst>
            <a:ext uri="{FF2B5EF4-FFF2-40B4-BE49-F238E27FC236}">
              <a16:creationId xmlns:a16="http://schemas.microsoft.com/office/drawing/2014/main" id="{00000000-0008-0000-1600-000049000000}"/>
            </a:ext>
          </a:extLst>
        </xdr:cNvPr>
        <xdr:cNvSpPr txBox="1"/>
      </xdr:nvSpPr>
      <xdr:spPr>
        <a:xfrm>
          <a:off x="1019175" y="471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18</xdr:row>
      <xdr:rowOff>0</xdr:rowOff>
    </xdr:from>
    <xdr:ext cx="184731" cy="264560"/>
    <xdr:sp macro="" textlink="">
      <xdr:nvSpPr>
        <xdr:cNvPr id="74" name="PoljeZBesedilom 73">
          <a:extLst>
            <a:ext uri="{FF2B5EF4-FFF2-40B4-BE49-F238E27FC236}">
              <a16:creationId xmlns:a16="http://schemas.microsoft.com/office/drawing/2014/main" id="{00000000-0008-0000-1600-00004A000000}"/>
            </a:ext>
          </a:extLst>
        </xdr:cNvPr>
        <xdr:cNvSpPr txBox="1"/>
      </xdr:nvSpPr>
      <xdr:spPr>
        <a:xfrm>
          <a:off x="1019175"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25</xdr:row>
      <xdr:rowOff>0</xdr:rowOff>
    </xdr:from>
    <xdr:ext cx="184731" cy="264560"/>
    <xdr:sp macro="" textlink="">
      <xdr:nvSpPr>
        <xdr:cNvPr id="75" name="PoljeZBesedilom 74">
          <a:extLst>
            <a:ext uri="{FF2B5EF4-FFF2-40B4-BE49-F238E27FC236}">
              <a16:creationId xmlns:a16="http://schemas.microsoft.com/office/drawing/2014/main" id="{00000000-0008-0000-1600-00004B000000}"/>
            </a:ext>
          </a:extLst>
        </xdr:cNvPr>
        <xdr:cNvSpPr txBox="1"/>
      </xdr:nvSpPr>
      <xdr:spPr>
        <a:xfrm>
          <a:off x="1019175" y="573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xdr:row>
      <xdr:rowOff>0</xdr:rowOff>
    </xdr:from>
    <xdr:ext cx="184731" cy="264560"/>
    <xdr:sp macro="" textlink="">
      <xdr:nvSpPr>
        <xdr:cNvPr id="78" name="PoljeZBesedilom 77">
          <a:extLst>
            <a:ext uri="{FF2B5EF4-FFF2-40B4-BE49-F238E27FC236}">
              <a16:creationId xmlns:a16="http://schemas.microsoft.com/office/drawing/2014/main" id="{00000000-0008-0000-1600-00004E000000}"/>
            </a:ext>
          </a:extLst>
        </xdr:cNvPr>
        <xdr:cNvSpPr txBox="1"/>
      </xdr:nvSpPr>
      <xdr:spPr>
        <a:xfrm>
          <a:off x="1000125" y="184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xdr:row>
      <xdr:rowOff>0</xdr:rowOff>
    </xdr:from>
    <xdr:ext cx="184731" cy="264560"/>
    <xdr:sp macro="" textlink="">
      <xdr:nvSpPr>
        <xdr:cNvPr id="79" name="PoljeZBesedilom 78">
          <a:extLst>
            <a:ext uri="{FF2B5EF4-FFF2-40B4-BE49-F238E27FC236}">
              <a16:creationId xmlns:a16="http://schemas.microsoft.com/office/drawing/2014/main" id="{00000000-0008-0000-1600-00004F000000}"/>
            </a:ext>
          </a:extLst>
        </xdr:cNvPr>
        <xdr:cNvSpPr txBox="1"/>
      </xdr:nvSpPr>
      <xdr:spPr>
        <a:xfrm>
          <a:off x="1000125" y="184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561975</xdr:colOff>
      <xdr:row>4</xdr:row>
      <xdr:rowOff>0</xdr:rowOff>
    </xdr:from>
    <xdr:ext cx="194454" cy="226766"/>
    <xdr:sp macro="" textlink="">
      <xdr:nvSpPr>
        <xdr:cNvPr id="2" name="PoljeZBesedilom 1">
          <a:extLst>
            <a:ext uri="{FF2B5EF4-FFF2-40B4-BE49-F238E27FC236}">
              <a16:creationId xmlns:a16="http://schemas.microsoft.com/office/drawing/2014/main" id="{00000000-0008-0000-1700-000002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3" name="PoljeZBesedilom 2">
          <a:extLst>
            <a:ext uri="{FF2B5EF4-FFF2-40B4-BE49-F238E27FC236}">
              <a16:creationId xmlns:a16="http://schemas.microsoft.com/office/drawing/2014/main" id="{00000000-0008-0000-1700-000003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4" name="PoljeZBesedilom 3">
          <a:extLst>
            <a:ext uri="{FF2B5EF4-FFF2-40B4-BE49-F238E27FC236}">
              <a16:creationId xmlns:a16="http://schemas.microsoft.com/office/drawing/2014/main" id="{00000000-0008-0000-1700-000004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5" name="PoljeZBesedilom 4">
          <a:extLst>
            <a:ext uri="{FF2B5EF4-FFF2-40B4-BE49-F238E27FC236}">
              <a16:creationId xmlns:a16="http://schemas.microsoft.com/office/drawing/2014/main" id="{00000000-0008-0000-1700-000005000000}"/>
            </a:ext>
          </a:extLst>
        </xdr:cNvPr>
        <xdr:cNvSpPr txBox="1"/>
      </xdr:nvSpPr>
      <xdr:spPr>
        <a:xfrm>
          <a:off x="101917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4</xdr:row>
      <xdr:rowOff>0</xdr:rowOff>
    </xdr:from>
    <xdr:ext cx="194454" cy="226766"/>
    <xdr:sp macro="" textlink="">
      <xdr:nvSpPr>
        <xdr:cNvPr id="6" name="PoljeZBesedilom 5">
          <a:extLst>
            <a:ext uri="{FF2B5EF4-FFF2-40B4-BE49-F238E27FC236}">
              <a16:creationId xmlns:a16="http://schemas.microsoft.com/office/drawing/2014/main" id="{00000000-0008-0000-1700-000006000000}"/>
            </a:ext>
          </a:extLst>
        </xdr:cNvPr>
        <xdr:cNvSpPr txBox="1"/>
      </xdr:nvSpPr>
      <xdr:spPr>
        <a:xfrm>
          <a:off x="1000125" y="847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7" name="PoljeZBesedilom 6">
          <a:extLst>
            <a:ext uri="{FF2B5EF4-FFF2-40B4-BE49-F238E27FC236}">
              <a16:creationId xmlns:a16="http://schemas.microsoft.com/office/drawing/2014/main" id="{00000000-0008-0000-1700-000007000000}"/>
            </a:ext>
          </a:extLst>
        </xdr:cNvPr>
        <xdr:cNvSpPr txBox="1"/>
      </xdr:nvSpPr>
      <xdr:spPr>
        <a:xfrm>
          <a:off x="0" y="46024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8" name="PoljeZBesedilom 7">
          <a:extLst>
            <a:ext uri="{FF2B5EF4-FFF2-40B4-BE49-F238E27FC236}">
              <a16:creationId xmlns:a16="http://schemas.microsoft.com/office/drawing/2014/main" id="{00000000-0008-0000-1700-000008000000}"/>
            </a:ext>
          </a:extLst>
        </xdr:cNvPr>
        <xdr:cNvSpPr txBox="1"/>
      </xdr:nvSpPr>
      <xdr:spPr>
        <a:xfrm>
          <a:off x="0" y="46024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9" name="PoljeZBesedilom 8">
          <a:extLst>
            <a:ext uri="{FF2B5EF4-FFF2-40B4-BE49-F238E27FC236}">
              <a16:creationId xmlns:a16="http://schemas.microsoft.com/office/drawing/2014/main" id="{00000000-0008-0000-1700-000009000000}"/>
            </a:ext>
          </a:extLst>
        </xdr:cNvPr>
        <xdr:cNvSpPr txBox="1"/>
      </xdr:nvSpPr>
      <xdr:spPr>
        <a:xfrm>
          <a:off x="0" y="46024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10" name="PoljeZBesedilom 9">
          <a:extLst>
            <a:ext uri="{FF2B5EF4-FFF2-40B4-BE49-F238E27FC236}">
              <a16:creationId xmlns:a16="http://schemas.microsoft.com/office/drawing/2014/main" id="{00000000-0008-0000-1700-00000A000000}"/>
            </a:ext>
          </a:extLst>
        </xdr:cNvPr>
        <xdr:cNvSpPr txBox="1"/>
      </xdr:nvSpPr>
      <xdr:spPr>
        <a:xfrm>
          <a:off x="0" y="46024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11" name="PoljeZBesedilom 10">
          <a:extLst>
            <a:ext uri="{FF2B5EF4-FFF2-40B4-BE49-F238E27FC236}">
              <a16:creationId xmlns:a16="http://schemas.microsoft.com/office/drawing/2014/main" id="{00000000-0008-0000-1700-00000B000000}"/>
            </a:ext>
          </a:extLst>
        </xdr:cNvPr>
        <xdr:cNvSpPr txBox="1"/>
      </xdr:nvSpPr>
      <xdr:spPr>
        <a:xfrm>
          <a:off x="0" y="46024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65</xdr:row>
      <xdr:rowOff>0</xdr:rowOff>
    </xdr:from>
    <xdr:ext cx="194454" cy="226766"/>
    <xdr:sp macro="" textlink="">
      <xdr:nvSpPr>
        <xdr:cNvPr id="12" name="PoljeZBesedilom 11">
          <a:extLst>
            <a:ext uri="{FF2B5EF4-FFF2-40B4-BE49-F238E27FC236}">
              <a16:creationId xmlns:a16="http://schemas.microsoft.com/office/drawing/2014/main" id="{00000000-0008-0000-1700-00000C000000}"/>
            </a:ext>
          </a:extLst>
        </xdr:cNvPr>
        <xdr:cNvSpPr txBox="1"/>
      </xdr:nvSpPr>
      <xdr:spPr>
        <a:xfrm>
          <a:off x="1019175" y="184594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65</xdr:row>
      <xdr:rowOff>0</xdr:rowOff>
    </xdr:from>
    <xdr:ext cx="194454" cy="226766"/>
    <xdr:sp macro="" textlink="">
      <xdr:nvSpPr>
        <xdr:cNvPr id="13" name="PoljeZBesedilom 12">
          <a:extLst>
            <a:ext uri="{FF2B5EF4-FFF2-40B4-BE49-F238E27FC236}">
              <a16:creationId xmlns:a16="http://schemas.microsoft.com/office/drawing/2014/main" id="{00000000-0008-0000-1700-00000D000000}"/>
            </a:ext>
          </a:extLst>
        </xdr:cNvPr>
        <xdr:cNvSpPr txBox="1"/>
      </xdr:nvSpPr>
      <xdr:spPr>
        <a:xfrm>
          <a:off x="1019175" y="184594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65</xdr:row>
      <xdr:rowOff>0</xdr:rowOff>
    </xdr:from>
    <xdr:ext cx="194454" cy="226766"/>
    <xdr:sp macro="" textlink="">
      <xdr:nvSpPr>
        <xdr:cNvPr id="14" name="PoljeZBesedilom 13">
          <a:extLst>
            <a:ext uri="{FF2B5EF4-FFF2-40B4-BE49-F238E27FC236}">
              <a16:creationId xmlns:a16="http://schemas.microsoft.com/office/drawing/2014/main" id="{00000000-0008-0000-1700-00000E000000}"/>
            </a:ext>
          </a:extLst>
        </xdr:cNvPr>
        <xdr:cNvSpPr txBox="1"/>
      </xdr:nvSpPr>
      <xdr:spPr>
        <a:xfrm>
          <a:off x="1019175" y="184594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65</xdr:row>
      <xdr:rowOff>0</xdr:rowOff>
    </xdr:from>
    <xdr:ext cx="194454" cy="226766"/>
    <xdr:sp macro="" textlink="">
      <xdr:nvSpPr>
        <xdr:cNvPr id="15" name="PoljeZBesedilom 14">
          <a:extLst>
            <a:ext uri="{FF2B5EF4-FFF2-40B4-BE49-F238E27FC236}">
              <a16:creationId xmlns:a16="http://schemas.microsoft.com/office/drawing/2014/main" id="{00000000-0008-0000-1700-00000F000000}"/>
            </a:ext>
          </a:extLst>
        </xdr:cNvPr>
        <xdr:cNvSpPr txBox="1"/>
      </xdr:nvSpPr>
      <xdr:spPr>
        <a:xfrm>
          <a:off x="1019175" y="184594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65</xdr:row>
      <xdr:rowOff>0</xdr:rowOff>
    </xdr:from>
    <xdr:ext cx="194454" cy="226766"/>
    <xdr:sp macro="" textlink="">
      <xdr:nvSpPr>
        <xdr:cNvPr id="16" name="PoljeZBesedilom 15">
          <a:extLst>
            <a:ext uri="{FF2B5EF4-FFF2-40B4-BE49-F238E27FC236}">
              <a16:creationId xmlns:a16="http://schemas.microsoft.com/office/drawing/2014/main" id="{00000000-0008-0000-1700-000010000000}"/>
            </a:ext>
          </a:extLst>
        </xdr:cNvPr>
        <xdr:cNvSpPr txBox="1"/>
      </xdr:nvSpPr>
      <xdr:spPr>
        <a:xfrm>
          <a:off x="1000125" y="184594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17" name="PoljeZBesedilom 16">
          <a:extLst>
            <a:ext uri="{FF2B5EF4-FFF2-40B4-BE49-F238E27FC236}">
              <a16:creationId xmlns:a16="http://schemas.microsoft.com/office/drawing/2014/main" id="{00000000-0008-0000-1700-000011000000}"/>
            </a:ext>
          </a:extLst>
        </xdr:cNvPr>
        <xdr:cNvSpPr txBox="1"/>
      </xdr:nvSpPr>
      <xdr:spPr>
        <a:xfrm>
          <a:off x="1019175" y="19488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18" name="PoljeZBesedilom 17">
          <a:extLst>
            <a:ext uri="{FF2B5EF4-FFF2-40B4-BE49-F238E27FC236}">
              <a16:creationId xmlns:a16="http://schemas.microsoft.com/office/drawing/2014/main" id="{00000000-0008-0000-1700-000012000000}"/>
            </a:ext>
          </a:extLst>
        </xdr:cNvPr>
        <xdr:cNvSpPr txBox="1"/>
      </xdr:nvSpPr>
      <xdr:spPr>
        <a:xfrm>
          <a:off x="1019175" y="19488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19" name="PoljeZBesedilom 18">
          <a:extLst>
            <a:ext uri="{FF2B5EF4-FFF2-40B4-BE49-F238E27FC236}">
              <a16:creationId xmlns:a16="http://schemas.microsoft.com/office/drawing/2014/main" id="{00000000-0008-0000-1700-000013000000}"/>
            </a:ext>
          </a:extLst>
        </xdr:cNvPr>
        <xdr:cNvSpPr txBox="1"/>
      </xdr:nvSpPr>
      <xdr:spPr>
        <a:xfrm>
          <a:off x="1019175" y="19488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66</xdr:row>
      <xdr:rowOff>0</xdr:rowOff>
    </xdr:from>
    <xdr:ext cx="194454" cy="226766"/>
    <xdr:sp macro="" textlink="">
      <xdr:nvSpPr>
        <xdr:cNvPr id="20" name="PoljeZBesedilom 19">
          <a:extLst>
            <a:ext uri="{FF2B5EF4-FFF2-40B4-BE49-F238E27FC236}">
              <a16:creationId xmlns:a16="http://schemas.microsoft.com/office/drawing/2014/main" id="{00000000-0008-0000-1700-000014000000}"/>
            </a:ext>
          </a:extLst>
        </xdr:cNvPr>
        <xdr:cNvSpPr txBox="1"/>
      </xdr:nvSpPr>
      <xdr:spPr>
        <a:xfrm>
          <a:off x="1019175" y="19488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66</xdr:row>
      <xdr:rowOff>0</xdr:rowOff>
    </xdr:from>
    <xdr:ext cx="194454" cy="226766"/>
    <xdr:sp macro="" textlink="">
      <xdr:nvSpPr>
        <xdr:cNvPr id="21" name="PoljeZBesedilom 20">
          <a:extLst>
            <a:ext uri="{FF2B5EF4-FFF2-40B4-BE49-F238E27FC236}">
              <a16:creationId xmlns:a16="http://schemas.microsoft.com/office/drawing/2014/main" id="{00000000-0008-0000-1700-000015000000}"/>
            </a:ext>
          </a:extLst>
        </xdr:cNvPr>
        <xdr:cNvSpPr txBox="1"/>
      </xdr:nvSpPr>
      <xdr:spPr>
        <a:xfrm>
          <a:off x="1000125" y="19488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2" name="PoljeZBesedilom 21">
          <a:extLst>
            <a:ext uri="{FF2B5EF4-FFF2-40B4-BE49-F238E27FC236}">
              <a16:creationId xmlns:a16="http://schemas.microsoft.com/office/drawing/2014/main" id="{00000000-0008-0000-1700-000016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3" name="PoljeZBesedilom 22">
          <a:extLst>
            <a:ext uri="{FF2B5EF4-FFF2-40B4-BE49-F238E27FC236}">
              <a16:creationId xmlns:a16="http://schemas.microsoft.com/office/drawing/2014/main" id="{00000000-0008-0000-1700-000017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4" name="PoljeZBesedilom 23">
          <a:extLst>
            <a:ext uri="{FF2B5EF4-FFF2-40B4-BE49-F238E27FC236}">
              <a16:creationId xmlns:a16="http://schemas.microsoft.com/office/drawing/2014/main" id="{00000000-0008-0000-1700-000018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5" name="PoljeZBesedilom 24">
          <a:extLst>
            <a:ext uri="{FF2B5EF4-FFF2-40B4-BE49-F238E27FC236}">
              <a16:creationId xmlns:a16="http://schemas.microsoft.com/office/drawing/2014/main" id="{00000000-0008-0000-1700-000019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6" name="PoljeZBesedilom 25">
          <a:extLst>
            <a:ext uri="{FF2B5EF4-FFF2-40B4-BE49-F238E27FC236}">
              <a16:creationId xmlns:a16="http://schemas.microsoft.com/office/drawing/2014/main" id="{00000000-0008-0000-1700-00001A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7" name="PoljeZBesedilom 26">
          <a:extLst>
            <a:ext uri="{FF2B5EF4-FFF2-40B4-BE49-F238E27FC236}">
              <a16:creationId xmlns:a16="http://schemas.microsoft.com/office/drawing/2014/main" id="{00000000-0008-0000-1700-00001B000000}"/>
            </a:ext>
          </a:extLst>
        </xdr:cNvPr>
        <xdr:cNvSpPr txBox="1"/>
      </xdr:nvSpPr>
      <xdr:spPr>
        <a:xfrm>
          <a:off x="0" y="46405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8" name="PoljeZBesedilom 27">
          <a:extLst>
            <a:ext uri="{FF2B5EF4-FFF2-40B4-BE49-F238E27FC236}">
              <a16:creationId xmlns:a16="http://schemas.microsoft.com/office/drawing/2014/main" id="{00000000-0008-0000-1700-00001C000000}"/>
            </a:ext>
          </a:extLst>
        </xdr:cNvPr>
        <xdr:cNvSpPr txBox="1"/>
      </xdr:nvSpPr>
      <xdr:spPr>
        <a:xfrm>
          <a:off x="0" y="46405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29" name="PoljeZBesedilom 28">
          <a:extLst>
            <a:ext uri="{FF2B5EF4-FFF2-40B4-BE49-F238E27FC236}">
              <a16:creationId xmlns:a16="http://schemas.microsoft.com/office/drawing/2014/main" id="{00000000-0008-0000-1700-00001D000000}"/>
            </a:ext>
          </a:extLst>
        </xdr:cNvPr>
        <xdr:cNvSpPr txBox="1"/>
      </xdr:nvSpPr>
      <xdr:spPr>
        <a:xfrm>
          <a:off x="0" y="46405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0" name="PoljeZBesedilom 29">
          <a:extLst>
            <a:ext uri="{FF2B5EF4-FFF2-40B4-BE49-F238E27FC236}">
              <a16:creationId xmlns:a16="http://schemas.microsoft.com/office/drawing/2014/main" id="{00000000-0008-0000-1700-00001E000000}"/>
            </a:ext>
          </a:extLst>
        </xdr:cNvPr>
        <xdr:cNvSpPr txBox="1"/>
      </xdr:nvSpPr>
      <xdr:spPr>
        <a:xfrm>
          <a:off x="0" y="46405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1" name="PoljeZBesedilom 30">
          <a:extLst>
            <a:ext uri="{FF2B5EF4-FFF2-40B4-BE49-F238E27FC236}">
              <a16:creationId xmlns:a16="http://schemas.microsoft.com/office/drawing/2014/main" id="{00000000-0008-0000-1700-00001F000000}"/>
            </a:ext>
          </a:extLst>
        </xdr:cNvPr>
        <xdr:cNvSpPr txBox="1"/>
      </xdr:nvSpPr>
      <xdr:spPr>
        <a:xfrm>
          <a:off x="0" y="46405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2" name="PoljeZBesedilom 31">
          <a:extLst>
            <a:ext uri="{FF2B5EF4-FFF2-40B4-BE49-F238E27FC236}">
              <a16:creationId xmlns:a16="http://schemas.microsoft.com/office/drawing/2014/main" id="{00000000-0008-0000-1700-000020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3" name="PoljeZBesedilom 32">
          <a:extLst>
            <a:ext uri="{FF2B5EF4-FFF2-40B4-BE49-F238E27FC236}">
              <a16:creationId xmlns:a16="http://schemas.microsoft.com/office/drawing/2014/main" id="{00000000-0008-0000-1700-000021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4" name="PoljeZBesedilom 33">
          <a:extLst>
            <a:ext uri="{FF2B5EF4-FFF2-40B4-BE49-F238E27FC236}">
              <a16:creationId xmlns:a16="http://schemas.microsoft.com/office/drawing/2014/main" id="{00000000-0008-0000-1700-000022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5" name="PoljeZBesedilom 34">
          <a:extLst>
            <a:ext uri="{FF2B5EF4-FFF2-40B4-BE49-F238E27FC236}">
              <a16:creationId xmlns:a16="http://schemas.microsoft.com/office/drawing/2014/main" id="{00000000-0008-0000-1700-000023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6" name="PoljeZBesedilom 35">
          <a:extLst>
            <a:ext uri="{FF2B5EF4-FFF2-40B4-BE49-F238E27FC236}">
              <a16:creationId xmlns:a16="http://schemas.microsoft.com/office/drawing/2014/main" id="{00000000-0008-0000-1700-000024000000}"/>
            </a:ext>
          </a:extLst>
        </xdr:cNvPr>
        <xdr:cNvSpPr txBox="1"/>
      </xdr:nvSpPr>
      <xdr:spPr>
        <a:xfrm>
          <a:off x="0" y="32213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7" name="PoljeZBesedilom 36">
          <a:extLst>
            <a:ext uri="{FF2B5EF4-FFF2-40B4-BE49-F238E27FC236}">
              <a16:creationId xmlns:a16="http://schemas.microsoft.com/office/drawing/2014/main" id="{00000000-0008-0000-1700-000025000000}"/>
            </a:ext>
          </a:extLst>
        </xdr:cNvPr>
        <xdr:cNvSpPr txBox="1"/>
      </xdr:nvSpPr>
      <xdr:spPr>
        <a:xfrm>
          <a:off x="0" y="320230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8" name="PoljeZBesedilom 37">
          <a:extLst>
            <a:ext uri="{FF2B5EF4-FFF2-40B4-BE49-F238E27FC236}">
              <a16:creationId xmlns:a16="http://schemas.microsoft.com/office/drawing/2014/main" id="{00000000-0008-0000-1700-000026000000}"/>
            </a:ext>
          </a:extLst>
        </xdr:cNvPr>
        <xdr:cNvSpPr txBox="1"/>
      </xdr:nvSpPr>
      <xdr:spPr>
        <a:xfrm>
          <a:off x="0" y="320230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39" name="PoljeZBesedilom 38">
          <a:extLst>
            <a:ext uri="{FF2B5EF4-FFF2-40B4-BE49-F238E27FC236}">
              <a16:creationId xmlns:a16="http://schemas.microsoft.com/office/drawing/2014/main" id="{00000000-0008-0000-1700-000027000000}"/>
            </a:ext>
          </a:extLst>
        </xdr:cNvPr>
        <xdr:cNvSpPr txBox="1"/>
      </xdr:nvSpPr>
      <xdr:spPr>
        <a:xfrm>
          <a:off x="0" y="320230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40" name="PoljeZBesedilom 39">
          <a:extLst>
            <a:ext uri="{FF2B5EF4-FFF2-40B4-BE49-F238E27FC236}">
              <a16:creationId xmlns:a16="http://schemas.microsoft.com/office/drawing/2014/main" id="{00000000-0008-0000-1700-000028000000}"/>
            </a:ext>
          </a:extLst>
        </xdr:cNvPr>
        <xdr:cNvSpPr txBox="1"/>
      </xdr:nvSpPr>
      <xdr:spPr>
        <a:xfrm>
          <a:off x="0" y="320230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41" name="PoljeZBesedilom 40">
          <a:extLst>
            <a:ext uri="{FF2B5EF4-FFF2-40B4-BE49-F238E27FC236}">
              <a16:creationId xmlns:a16="http://schemas.microsoft.com/office/drawing/2014/main" id="{00000000-0008-0000-1700-000029000000}"/>
            </a:ext>
          </a:extLst>
        </xdr:cNvPr>
        <xdr:cNvSpPr txBox="1"/>
      </xdr:nvSpPr>
      <xdr:spPr>
        <a:xfrm>
          <a:off x="0" y="320230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2" name="PoljeZBesedilom 41">
          <a:extLst>
            <a:ext uri="{FF2B5EF4-FFF2-40B4-BE49-F238E27FC236}">
              <a16:creationId xmlns:a16="http://schemas.microsoft.com/office/drawing/2014/main" id="{00000000-0008-0000-1700-00002A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3" name="PoljeZBesedilom 42">
          <a:extLst>
            <a:ext uri="{FF2B5EF4-FFF2-40B4-BE49-F238E27FC236}">
              <a16:creationId xmlns:a16="http://schemas.microsoft.com/office/drawing/2014/main" id="{00000000-0008-0000-1700-00002B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4" name="PoljeZBesedilom 43">
          <a:extLst>
            <a:ext uri="{FF2B5EF4-FFF2-40B4-BE49-F238E27FC236}">
              <a16:creationId xmlns:a16="http://schemas.microsoft.com/office/drawing/2014/main" id="{00000000-0008-0000-1700-00002C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45" name="PoljeZBesedilom 44">
          <a:extLst>
            <a:ext uri="{FF2B5EF4-FFF2-40B4-BE49-F238E27FC236}">
              <a16:creationId xmlns:a16="http://schemas.microsoft.com/office/drawing/2014/main" id="{00000000-0008-0000-1700-00002D000000}"/>
            </a:ext>
          </a:extLst>
        </xdr:cNvPr>
        <xdr:cNvSpPr txBox="1"/>
      </xdr:nvSpPr>
      <xdr:spPr>
        <a:xfrm>
          <a:off x="101917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1</xdr:row>
      <xdr:rowOff>0</xdr:rowOff>
    </xdr:from>
    <xdr:ext cx="194454" cy="226766"/>
    <xdr:sp macro="" textlink="">
      <xdr:nvSpPr>
        <xdr:cNvPr id="46" name="PoljeZBesedilom 45">
          <a:extLst>
            <a:ext uri="{FF2B5EF4-FFF2-40B4-BE49-F238E27FC236}">
              <a16:creationId xmlns:a16="http://schemas.microsoft.com/office/drawing/2014/main" id="{00000000-0008-0000-1700-00002E000000}"/>
            </a:ext>
          </a:extLst>
        </xdr:cNvPr>
        <xdr:cNvSpPr txBox="1"/>
      </xdr:nvSpPr>
      <xdr:spPr>
        <a:xfrm>
          <a:off x="1000125" y="2286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47" name="PoljeZBesedilom 46">
          <a:extLst>
            <a:ext uri="{FF2B5EF4-FFF2-40B4-BE49-F238E27FC236}">
              <a16:creationId xmlns:a16="http://schemas.microsoft.com/office/drawing/2014/main" id="{00000000-0008-0000-1700-00002F000000}"/>
            </a:ext>
          </a:extLst>
        </xdr:cNvPr>
        <xdr:cNvSpPr txBox="1"/>
      </xdr:nvSpPr>
      <xdr:spPr>
        <a:xfrm>
          <a:off x="0" y="33204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48" name="PoljeZBesedilom 47">
          <a:extLst>
            <a:ext uri="{FF2B5EF4-FFF2-40B4-BE49-F238E27FC236}">
              <a16:creationId xmlns:a16="http://schemas.microsoft.com/office/drawing/2014/main" id="{00000000-0008-0000-1700-000030000000}"/>
            </a:ext>
          </a:extLst>
        </xdr:cNvPr>
        <xdr:cNvSpPr txBox="1"/>
      </xdr:nvSpPr>
      <xdr:spPr>
        <a:xfrm>
          <a:off x="0" y="33204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49" name="PoljeZBesedilom 48">
          <a:extLst>
            <a:ext uri="{FF2B5EF4-FFF2-40B4-BE49-F238E27FC236}">
              <a16:creationId xmlns:a16="http://schemas.microsoft.com/office/drawing/2014/main" id="{00000000-0008-0000-1700-000031000000}"/>
            </a:ext>
          </a:extLst>
        </xdr:cNvPr>
        <xdr:cNvSpPr txBox="1"/>
      </xdr:nvSpPr>
      <xdr:spPr>
        <a:xfrm>
          <a:off x="0" y="33204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0" name="PoljeZBesedilom 49">
          <a:extLst>
            <a:ext uri="{FF2B5EF4-FFF2-40B4-BE49-F238E27FC236}">
              <a16:creationId xmlns:a16="http://schemas.microsoft.com/office/drawing/2014/main" id="{00000000-0008-0000-1700-000032000000}"/>
            </a:ext>
          </a:extLst>
        </xdr:cNvPr>
        <xdr:cNvSpPr txBox="1"/>
      </xdr:nvSpPr>
      <xdr:spPr>
        <a:xfrm>
          <a:off x="0" y="33204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1" name="PoljeZBesedilom 50">
          <a:extLst>
            <a:ext uri="{FF2B5EF4-FFF2-40B4-BE49-F238E27FC236}">
              <a16:creationId xmlns:a16="http://schemas.microsoft.com/office/drawing/2014/main" id="{00000000-0008-0000-1700-000033000000}"/>
            </a:ext>
          </a:extLst>
        </xdr:cNvPr>
        <xdr:cNvSpPr txBox="1"/>
      </xdr:nvSpPr>
      <xdr:spPr>
        <a:xfrm>
          <a:off x="0" y="332041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2" name="PoljeZBesedilom 51">
          <a:extLst>
            <a:ext uri="{FF2B5EF4-FFF2-40B4-BE49-F238E27FC236}">
              <a16:creationId xmlns:a16="http://schemas.microsoft.com/office/drawing/2014/main" id="{00000000-0008-0000-1700-000034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3" name="PoljeZBesedilom 52">
          <a:extLst>
            <a:ext uri="{FF2B5EF4-FFF2-40B4-BE49-F238E27FC236}">
              <a16:creationId xmlns:a16="http://schemas.microsoft.com/office/drawing/2014/main" id="{00000000-0008-0000-1700-000035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4" name="PoljeZBesedilom 53">
          <a:extLst>
            <a:ext uri="{FF2B5EF4-FFF2-40B4-BE49-F238E27FC236}">
              <a16:creationId xmlns:a16="http://schemas.microsoft.com/office/drawing/2014/main" id="{00000000-0008-0000-1700-000036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5" name="PoljeZBesedilom 54">
          <a:extLst>
            <a:ext uri="{FF2B5EF4-FFF2-40B4-BE49-F238E27FC236}">
              <a16:creationId xmlns:a16="http://schemas.microsoft.com/office/drawing/2014/main" id="{00000000-0008-0000-1700-000037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6" name="PoljeZBesedilom 55">
          <a:extLst>
            <a:ext uri="{FF2B5EF4-FFF2-40B4-BE49-F238E27FC236}">
              <a16:creationId xmlns:a16="http://schemas.microsoft.com/office/drawing/2014/main" id="{00000000-0008-0000-1700-000038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7" name="PoljeZBesedilom 56">
          <a:extLst>
            <a:ext uri="{FF2B5EF4-FFF2-40B4-BE49-F238E27FC236}">
              <a16:creationId xmlns:a16="http://schemas.microsoft.com/office/drawing/2014/main" id="{00000000-0008-0000-1700-000039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8" name="PoljeZBesedilom 57">
          <a:extLst>
            <a:ext uri="{FF2B5EF4-FFF2-40B4-BE49-F238E27FC236}">
              <a16:creationId xmlns:a16="http://schemas.microsoft.com/office/drawing/2014/main" id="{00000000-0008-0000-1700-00003A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59" name="PoljeZBesedilom 58">
          <a:extLst>
            <a:ext uri="{FF2B5EF4-FFF2-40B4-BE49-F238E27FC236}">
              <a16:creationId xmlns:a16="http://schemas.microsoft.com/office/drawing/2014/main" id="{00000000-0008-0000-1700-00003B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0" name="PoljeZBesedilom 59">
          <a:extLst>
            <a:ext uri="{FF2B5EF4-FFF2-40B4-BE49-F238E27FC236}">
              <a16:creationId xmlns:a16="http://schemas.microsoft.com/office/drawing/2014/main" id="{00000000-0008-0000-1700-00003C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1" name="PoljeZBesedilom 60">
          <a:extLst>
            <a:ext uri="{FF2B5EF4-FFF2-40B4-BE49-F238E27FC236}">
              <a16:creationId xmlns:a16="http://schemas.microsoft.com/office/drawing/2014/main" id="{00000000-0008-0000-1700-00003D000000}"/>
            </a:ext>
          </a:extLst>
        </xdr:cNvPr>
        <xdr:cNvSpPr txBox="1"/>
      </xdr:nvSpPr>
      <xdr:spPr>
        <a:xfrm>
          <a:off x="0" y="442817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2" name="PoljeZBesedilom 61">
          <a:extLst>
            <a:ext uri="{FF2B5EF4-FFF2-40B4-BE49-F238E27FC236}">
              <a16:creationId xmlns:a16="http://schemas.microsoft.com/office/drawing/2014/main" id="{00000000-0008-0000-1700-00003E000000}"/>
            </a:ext>
          </a:extLst>
        </xdr:cNvPr>
        <xdr:cNvSpPr txBox="1"/>
      </xdr:nvSpPr>
      <xdr:spPr>
        <a:xfrm>
          <a:off x="0" y="44119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3" name="PoljeZBesedilom 62">
          <a:extLst>
            <a:ext uri="{FF2B5EF4-FFF2-40B4-BE49-F238E27FC236}">
              <a16:creationId xmlns:a16="http://schemas.microsoft.com/office/drawing/2014/main" id="{00000000-0008-0000-1700-00003F000000}"/>
            </a:ext>
          </a:extLst>
        </xdr:cNvPr>
        <xdr:cNvSpPr txBox="1"/>
      </xdr:nvSpPr>
      <xdr:spPr>
        <a:xfrm>
          <a:off x="0" y="44119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4" name="PoljeZBesedilom 63">
          <a:extLst>
            <a:ext uri="{FF2B5EF4-FFF2-40B4-BE49-F238E27FC236}">
              <a16:creationId xmlns:a16="http://schemas.microsoft.com/office/drawing/2014/main" id="{00000000-0008-0000-1700-000040000000}"/>
            </a:ext>
          </a:extLst>
        </xdr:cNvPr>
        <xdr:cNvSpPr txBox="1"/>
      </xdr:nvSpPr>
      <xdr:spPr>
        <a:xfrm>
          <a:off x="0" y="44119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5" name="PoljeZBesedilom 64">
          <a:extLst>
            <a:ext uri="{FF2B5EF4-FFF2-40B4-BE49-F238E27FC236}">
              <a16:creationId xmlns:a16="http://schemas.microsoft.com/office/drawing/2014/main" id="{00000000-0008-0000-1700-000041000000}"/>
            </a:ext>
          </a:extLst>
        </xdr:cNvPr>
        <xdr:cNvSpPr txBox="1"/>
      </xdr:nvSpPr>
      <xdr:spPr>
        <a:xfrm>
          <a:off x="0" y="44119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6" name="PoljeZBesedilom 65">
          <a:extLst>
            <a:ext uri="{FF2B5EF4-FFF2-40B4-BE49-F238E27FC236}">
              <a16:creationId xmlns:a16="http://schemas.microsoft.com/office/drawing/2014/main" id="{00000000-0008-0000-1700-000042000000}"/>
            </a:ext>
          </a:extLst>
        </xdr:cNvPr>
        <xdr:cNvSpPr txBox="1"/>
      </xdr:nvSpPr>
      <xdr:spPr>
        <a:xfrm>
          <a:off x="0" y="44119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7" name="PoljeZBesedilom 66">
          <a:extLst>
            <a:ext uri="{FF2B5EF4-FFF2-40B4-BE49-F238E27FC236}">
              <a16:creationId xmlns:a16="http://schemas.microsoft.com/office/drawing/2014/main" id="{00000000-0008-0000-1700-000043000000}"/>
            </a:ext>
          </a:extLst>
        </xdr:cNvPr>
        <xdr:cNvSpPr txBox="1"/>
      </xdr:nvSpPr>
      <xdr:spPr>
        <a:xfrm>
          <a:off x="0" y="46786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8" name="PoljeZBesedilom 67">
          <a:extLst>
            <a:ext uri="{FF2B5EF4-FFF2-40B4-BE49-F238E27FC236}">
              <a16:creationId xmlns:a16="http://schemas.microsoft.com/office/drawing/2014/main" id="{00000000-0008-0000-1700-000044000000}"/>
            </a:ext>
          </a:extLst>
        </xdr:cNvPr>
        <xdr:cNvSpPr txBox="1"/>
      </xdr:nvSpPr>
      <xdr:spPr>
        <a:xfrm>
          <a:off x="0" y="46786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69" name="PoljeZBesedilom 68">
          <a:extLst>
            <a:ext uri="{FF2B5EF4-FFF2-40B4-BE49-F238E27FC236}">
              <a16:creationId xmlns:a16="http://schemas.microsoft.com/office/drawing/2014/main" id="{00000000-0008-0000-1700-000045000000}"/>
            </a:ext>
          </a:extLst>
        </xdr:cNvPr>
        <xdr:cNvSpPr txBox="1"/>
      </xdr:nvSpPr>
      <xdr:spPr>
        <a:xfrm>
          <a:off x="0" y="46786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70" name="PoljeZBesedilom 69">
          <a:extLst>
            <a:ext uri="{FF2B5EF4-FFF2-40B4-BE49-F238E27FC236}">
              <a16:creationId xmlns:a16="http://schemas.microsoft.com/office/drawing/2014/main" id="{00000000-0008-0000-1700-000046000000}"/>
            </a:ext>
          </a:extLst>
        </xdr:cNvPr>
        <xdr:cNvSpPr txBox="1"/>
      </xdr:nvSpPr>
      <xdr:spPr>
        <a:xfrm>
          <a:off x="0" y="46786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66</xdr:row>
      <xdr:rowOff>0</xdr:rowOff>
    </xdr:from>
    <xdr:ext cx="194454" cy="226766"/>
    <xdr:sp macro="" textlink="">
      <xdr:nvSpPr>
        <xdr:cNvPr id="71" name="PoljeZBesedilom 70">
          <a:extLst>
            <a:ext uri="{FF2B5EF4-FFF2-40B4-BE49-F238E27FC236}">
              <a16:creationId xmlns:a16="http://schemas.microsoft.com/office/drawing/2014/main" id="{00000000-0008-0000-1700-000047000000}"/>
            </a:ext>
          </a:extLst>
        </xdr:cNvPr>
        <xdr:cNvSpPr txBox="1"/>
      </xdr:nvSpPr>
      <xdr:spPr>
        <a:xfrm>
          <a:off x="0" y="467868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18</xdr:row>
      <xdr:rowOff>0</xdr:rowOff>
    </xdr:from>
    <xdr:ext cx="184731" cy="264560"/>
    <xdr:sp macro="" textlink="">
      <xdr:nvSpPr>
        <xdr:cNvPr id="72" name="PoljeZBesedilom 71">
          <a:extLst>
            <a:ext uri="{FF2B5EF4-FFF2-40B4-BE49-F238E27FC236}">
              <a16:creationId xmlns:a16="http://schemas.microsoft.com/office/drawing/2014/main" id="{00000000-0008-0000-1700-000048000000}"/>
            </a:ext>
          </a:extLst>
        </xdr:cNvPr>
        <xdr:cNvSpPr txBox="1"/>
      </xdr:nvSpPr>
      <xdr:spPr>
        <a:xfrm>
          <a:off x="1019175"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19</xdr:row>
      <xdr:rowOff>114300</xdr:rowOff>
    </xdr:from>
    <xdr:ext cx="184731" cy="264560"/>
    <xdr:sp macro="" textlink="">
      <xdr:nvSpPr>
        <xdr:cNvPr id="73" name="PoljeZBesedilom 72">
          <a:extLst>
            <a:ext uri="{FF2B5EF4-FFF2-40B4-BE49-F238E27FC236}">
              <a16:creationId xmlns:a16="http://schemas.microsoft.com/office/drawing/2014/main" id="{00000000-0008-0000-1700-000049000000}"/>
            </a:ext>
          </a:extLst>
        </xdr:cNvPr>
        <xdr:cNvSpPr txBox="1"/>
      </xdr:nvSpPr>
      <xdr:spPr>
        <a:xfrm>
          <a:off x="1019175" y="471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18</xdr:row>
      <xdr:rowOff>0</xdr:rowOff>
    </xdr:from>
    <xdr:ext cx="184731" cy="264560"/>
    <xdr:sp macro="" textlink="">
      <xdr:nvSpPr>
        <xdr:cNvPr id="74" name="PoljeZBesedilom 73">
          <a:extLst>
            <a:ext uri="{FF2B5EF4-FFF2-40B4-BE49-F238E27FC236}">
              <a16:creationId xmlns:a16="http://schemas.microsoft.com/office/drawing/2014/main" id="{00000000-0008-0000-1700-00004A000000}"/>
            </a:ext>
          </a:extLst>
        </xdr:cNvPr>
        <xdr:cNvSpPr txBox="1"/>
      </xdr:nvSpPr>
      <xdr:spPr>
        <a:xfrm>
          <a:off x="1019175"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25</xdr:row>
      <xdr:rowOff>0</xdr:rowOff>
    </xdr:from>
    <xdr:ext cx="184731" cy="264560"/>
    <xdr:sp macro="" textlink="">
      <xdr:nvSpPr>
        <xdr:cNvPr id="75" name="PoljeZBesedilom 74">
          <a:extLst>
            <a:ext uri="{FF2B5EF4-FFF2-40B4-BE49-F238E27FC236}">
              <a16:creationId xmlns:a16="http://schemas.microsoft.com/office/drawing/2014/main" id="{00000000-0008-0000-1700-00004B000000}"/>
            </a:ext>
          </a:extLst>
        </xdr:cNvPr>
        <xdr:cNvSpPr txBox="1"/>
      </xdr:nvSpPr>
      <xdr:spPr>
        <a:xfrm>
          <a:off x="1019175" y="573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xdr:row>
      <xdr:rowOff>0</xdr:rowOff>
    </xdr:from>
    <xdr:ext cx="184731" cy="264560"/>
    <xdr:sp macro="" textlink="">
      <xdr:nvSpPr>
        <xdr:cNvPr id="76" name="PoljeZBesedilom 75">
          <a:extLst>
            <a:ext uri="{FF2B5EF4-FFF2-40B4-BE49-F238E27FC236}">
              <a16:creationId xmlns:a16="http://schemas.microsoft.com/office/drawing/2014/main" id="{00000000-0008-0000-1700-00004C000000}"/>
            </a:ext>
          </a:extLst>
        </xdr:cNvPr>
        <xdr:cNvSpPr txBox="1"/>
      </xdr:nvSpPr>
      <xdr:spPr>
        <a:xfrm>
          <a:off x="1002506" y="3988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xdr:row>
      <xdr:rowOff>0</xdr:rowOff>
    </xdr:from>
    <xdr:ext cx="184731" cy="264560"/>
    <xdr:sp macro="" textlink="">
      <xdr:nvSpPr>
        <xdr:cNvPr id="77" name="PoljeZBesedilom 76">
          <a:extLst>
            <a:ext uri="{FF2B5EF4-FFF2-40B4-BE49-F238E27FC236}">
              <a16:creationId xmlns:a16="http://schemas.microsoft.com/office/drawing/2014/main" id="{00000000-0008-0000-1700-00004D000000}"/>
            </a:ext>
          </a:extLst>
        </xdr:cNvPr>
        <xdr:cNvSpPr txBox="1"/>
      </xdr:nvSpPr>
      <xdr:spPr>
        <a:xfrm>
          <a:off x="1002506" y="3988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22"/>
  <sheetViews>
    <sheetView tabSelected="1" view="pageBreakPreview" zoomScaleNormal="100" zoomScaleSheetLayoutView="100" workbookViewId="0">
      <selection activeCell="D14" sqref="D14"/>
    </sheetView>
  </sheetViews>
  <sheetFormatPr defaultColWidth="9.1796875" defaultRowHeight="12.5"/>
  <cols>
    <col min="1" max="1" width="6.54296875" style="68" customWidth="1"/>
    <col min="2" max="2" width="52.7265625" style="90" customWidth="1"/>
    <col min="3" max="3" width="18.7265625" style="90" customWidth="1"/>
    <col min="4" max="4" width="16.453125" style="68" bestFit="1" customWidth="1"/>
    <col min="5" max="5" width="9.1796875" style="68"/>
    <col min="6" max="6" width="8.7265625"/>
    <col min="7" max="7" width="15.453125" style="149" customWidth="1"/>
    <col min="8" max="16384" width="9.1796875" style="68"/>
  </cols>
  <sheetData>
    <row r="1" spans="1:7">
      <c r="A1" s="2"/>
      <c r="B1" s="96"/>
      <c r="C1" s="96"/>
      <c r="D1" s="2"/>
    </row>
    <row r="2" spans="1:7" ht="16">
      <c r="A2" s="1"/>
      <c r="B2" s="51" t="s">
        <v>25</v>
      </c>
      <c r="C2" s="51"/>
      <c r="D2" s="2"/>
    </row>
    <row r="3" spans="1:7" ht="16">
      <c r="A3" s="1"/>
      <c r="B3" s="51"/>
      <c r="C3" s="51"/>
      <c r="D3" s="2"/>
    </row>
    <row r="4" spans="1:7" ht="52.5" customHeight="1">
      <c r="A4" s="1"/>
      <c r="B4" s="152" t="s">
        <v>190</v>
      </c>
      <c r="C4" s="153"/>
      <c r="D4" s="153"/>
    </row>
    <row r="5" spans="1:7" ht="16">
      <c r="A5" s="1"/>
      <c r="B5" s="51"/>
      <c r="C5" s="51"/>
      <c r="D5" s="2"/>
    </row>
    <row r="6" spans="1:7" ht="16">
      <c r="A6" s="74"/>
      <c r="B6" s="20"/>
      <c r="C6" s="20"/>
      <c r="D6" s="32"/>
      <c r="F6" s="150" t="s">
        <v>76</v>
      </c>
      <c r="G6" s="151" t="s">
        <v>188</v>
      </c>
    </row>
    <row r="7" spans="1:7" ht="16">
      <c r="A7" s="74">
        <v>1</v>
      </c>
      <c r="B7" s="20" t="str">
        <f>'K1'!B139</f>
        <v>kanal K1</v>
      </c>
      <c r="C7" s="20"/>
      <c r="D7" s="32">
        <f>'K1'!F151</f>
        <v>0</v>
      </c>
      <c r="F7">
        <f>95+746.68</f>
        <v>841.68</v>
      </c>
      <c r="G7" s="149">
        <f t="shared" ref="G7:G9" si="0">D7/F7</f>
        <v>0</v>
      </c>
    </row>
    <row r="8" spans="1:7" ht="16">
      <c r="A8" s="74">
        <v>2</v>
      </c>
      <c r="B8" s="20" t="str">
        <f>'K1.1'!B140</f>
        <v>kanal K1.1</v>
      </c>
      <c r="C8" s="20"/>
      <c r="D8" s="32">
        <f>'K1.1'!F152</f>
        <v>0</v>
      </c>
      <c r="F8">
        <v>256.42</v>
      </c>
      <c r="G8" s="149">
        <f t="shared" si="0"/>
        <v>0</v>
      </c>
    </row>
    <row r="9" spans="1:7" ht="16">
      <c r="A9" s="52">
        <v>3</v>
      </c>
      <c r="B9" s="20" t="str">
        <f>'K1.2'!B131</f>
        <v>kanal K1.2</v>
      </c>
      <c r="C9" s="20"/>
      <c r="D9" s="32">
        <f>'K1.2'!F143</f>
        <v>0</v>
      </c>
      <c r="F9">
        <v>45.39</v>
      </c>
      <c r="G9" s="149">
        <f t="shared" si="0"/>
        <v>0</v>
      </c>
    </row>
    <row r="10" spans="1:7" ht="16">
      <c r="A10" s="91"/>
      <c r="B10" s="70"/>
      <c r="C10" s="70"/>
      <c r="D10" s="92"/>
    </row>
    <row r="11" spans="1:7" ht="16">
      <c r="A11" s="52">
        <v>4</v>
      </c>
      <c r="B11" s="20" t="s">
        <v>106</v>
      </c>
      <c r="C11" s="20"/>
      <c r="D11" s="32">
        <f>'ČRP Č1-KOŠAKI'!F67</f>
        <v>0</v>
      </c>
    </row>
    <row r="12" spans="1:7" ht="16">
      <c r="A12" s="52">
        <v>5</v>
      </c>
      <c r="B12" s="20" t="s">
        <v>113</v>
      </c>
      <c r="C12" s="20"/>
      <c r="D12" s="32">
        <f>'ČRP Č2-KOŠAKI'!F66</f>
        <v>0</v>
      </c>
    </row>
    <row r="13" spans="1:7" ht="16">
      <c r="A13" s="52"/>
      <c r="B13" s="20"/>
      <c r="C13" s="20"/>
      <c r="D13" s="32"/>
    </row>
    <row r="14" spans="1:7" ht="32">
      <c r="A14" s="52">
        <v>6</v>
      </c>
      <c r="B14" s="20" t="s">
        <v>189</v>
      </c>
      <c r="C14" s="20"/>
      <c r="D14" s="32"/>
    </row>
    <row r="15" spans="1:7" ht="15">
      <c r="A15" s="2"/>
      <c r="B15" s="96"/>
      <c r="C15" s="96"/>
      <c r="D15" s="32"/>
    </row>
    <row r="16" spans="1:7" ht="15.5" thickBot="1">
      <c r="A16" s="143"/>
      <c r="B16" s="144" t="s">
        <v>75</v>
      </c>
      <c r="C16" s="144"/>
      <c r="D16" s="19">
        <f>SUM(D6:D15)</f>
        <v>0</v>
      </c>
    </row>
    <row r="17" spans="1:4" ht="13" thickTop="1">
      <c r="A17" s="2"/>
      <c r="B17" s="96"/>
      <c r="C17" s="96"/>
      <c r="D17" s="2"/>
    </row>
    <row r="18" spans="1:4">
      <c r="A18" s="2"/>
      <c r="B18" s="96"/>
      <c r="C18" s="96"/>
      <c r="D18" s="2"/>
    </row>
    <row r="19" spans="1:4" ht="25">
      <c r="A19" s="145"/>
      <c r="B19" s="73" t="s">
        <v>36</v>
      </c>
      <c r="C19" s="99"/>
      <c r="D19" s="31"/>
    </row>
    <row r="20" spans="1:4">
      <c r="A20" s="2"/>
      <c r="B20" s="2"/>
      <c r="C20" s="2"/>
      <c r="D20" s="2"/>
    </row>
    <row r="21" spans="1:4">
      <c r="A21" s="45"/>
      <c r="B21" s="146"/>
      <c r="C21" s="142" t="s">
        <v>39</v>
      </c>
      <c r="D21" s="147" t="s">
        <v>40</v>
      </c>
    </row>
    <row r="22" spans="1:4" ht="15.5" thickBot="1">
      <c r="A22" s="143"/>
      <c r="B22" s="116" t="s">
        <v>38</v>
      </c>
      <c r="C22" s="148">
        <f>+D16</f>
        <v>0</v>
      </c>
      <c r="D22" s="19">
        <f>+C22*0.22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H155"/>
  <sheetViews>
    <sheetView view="pageBreakPreview" zoomScaleNormal="100" zoomScaleSheetLayoutView="100" workbookViewId="0"/>
  </sheetViews>
  <sheetFormatPr defaultColWidth="9.1796875" defaultRowHeight="12.5"/>
  <cols>
    <col min="1" max="1" width="6.54296875" style="59" customWidth="1"/>
    <col min="2" max="2" width="55.26953125" style="67" customWidth="1"/>
    <col min="3" max="3" width="8" style="60" customWidth="1"/>
    <col min="4" max="4" width="9.54296875" style="61" customWidth="1"/>
    <col min="5" max="5" width="10.1796875" style="66" customWidth="1"/>
    <col min="6" max="6" width="17.453125" style="62" customWidth="1"/>
    <col min="7" max="7" width="9.1796875" style="60"/>
    <col min="8" max="8" width="65.81640625" style="63" customWidth="1"/>
    <col min="9" max="16384" width="9.1796875" style="60"/>
  </cols>
  <sheetData>
    <row r="1" spans="1:6" ht="15">
      <c r="A1" s="1"/>
      <c r="B1" s="83"/>
      <c r="C1" s="2"/>
      <c r="D1" s="33"/>
      <c r="E1" s="35"/>
      <c r="F1" s="3"/>
    </row>
    <row r="2" spans="1:6" ht="15">
      <c r="A2" s="1"/>
      <c r="B2" s="119" t="s">
        <v>41</v>
      </c>
      <c r="C2" s="2"/>
      <c r="D2" s="33"/>
      <c r="E2" s="35"/>
      <c r="F2" s="3"/>
    </row>
    <row r="3" spans="1:6">
      <c r="A3" s="1"/>
      <c r="B3" s="99"/>
      <c r="C3" s="2"/>
      <c r="D3" s="33"/>
      <c r="E3" s="35"/>
      <c r="F3" s="3"/>
    </row>
    <row r="4" spans="1:6" ht="15">
      <c r="A4" s="1"/>
      <c r="B4" s="104" t="s">
        <v>0</v>
      </c>
      <c r="C4" s="2"/>
      <c r="D4" s="33"/>
      <c r="E4" s="35"/>
      <c r="F4" s="3"/>
    </row>
    <row r="5" spans="1:6" ht="15">
      <c r="A5" s="1"/>
      <c r="B5" s="120" t="s">
        <v>80</v>
      </c>
      <c r="C5" s="2"/>
      <c r="D5" s="33"/>
      <c r="E5" s="35"/>
      <c r="F5" s="3"/>
    </row>
    <row r="6" spans="1:6" ht="18.5">
      <c r="A6" s="71"/>
      <c r="B6" s="121"/>
      <c r="C6" s="43" t="s">
        <v>1</v>
      </c>
      <c r="D6" s="44" t="s">
        <v>2</v>
      </c>
      <c r="E6" s="44" t="s">
        <v>3</v>
      </c>
      <c r="F6" s="44" t="s">
        <v>4</v>
      </c>
    </row>
    <row r="7" spans="1:6" s="65" customFormat="1" ht="17.5">
      <c r="A7" s="4">
        <v>1</v>
      </c>
      <c r="B7" s="4" t="s">
        <v>5</v>
      </c>
      <c r="C7" s="5"/>
      <c r="D7" s="34"/>
      <c r="E7" s="76"/>
      <c r="F7" s="6"/>
    </row>
    <row r="8" spans="1:6" s="65" customFormat="1" ht="17.5">
      <c r="A8" s="72"/>
      <c r="B8" s="119"/>
      <c r="C8" s="5"/>
      <c r="D8" s="34"/>
      <c r="E8" s="76"/>
      <c r="F8" s="6"/>
    </row>
    <row r="9" spans="1:6" ht="37.5">
      <c r="A9" s="1">
        <v>1.1000000000000001</v>
      </c>
      <c r="B9" s="95" t="s">
        <v>125</v>
      </c>
      <c r="C9" s="2" t="s">
        <v>7</v>
      </c>
      <c r="D9" s="35">
        <v>842</v>
      </c>
      <c r="E9" s="35"/>
      <c r="F9" s="3">
        <f>E9*D9</f>
        <v>0</v>
      </c>
    </row>
    <row r="10" spans="1:6">
      <c r="A10" s="1"/>
      <c r="B10" s="95"/>
      <c r="C10" s="2"/>
      <c r="D10" s="35"/>
      <c r="E10" s="35"/>
      <c r="F10" s="3"/>
    </row>
    <row r="11" spans="1:6" ht="37.5">
      <c r="A11" s="1">
        <v>1.2</v>
      </c>
      <c r="B11" s="95" t="s">
        <v>126</v>
      </c>
      <c r="C11" s="2" t="s">
        <v>29</v>
      </c>
      <c r="D11" s="35">
        <v>33</v>
      </c>
      <c r="E11" s="35"/>
      <c r="F11" s="3">
        <f>E11*D11</f>
        <v>0</v>
      </c>
    </row>
    <row r="12" spans="1:6">
      <c r="A12" s="1"/>
      <c r="B12" s="95"/>
      <c r="C12" s="2"/>
      <c r="D12" s="35"/>
      <c r="E12" s="35"/>
      <c r="F12" s="3"/>
    </row>
    <row r="13" spans="1:6" ht="37.5">
      <c r="A13" s="1">
        <v>1.3</v>
      </c>
      <c r="B13" s="95" t="s">
        <v>134</v>
      </c>
      <c r="C13" s="2" t="s">
        <v>29</v>
      </c>
      <c r="D13" s="35">
        <v>1</v>
      </c>
      <c r="E13" s="35"/>
      <c r="F13" s="3">
        <f>E13*D13</f>
        <v>0</v>
      </c>
    </row>
    <row r="14" spans="1:6">
      <c r="A14" s="1"/>
      <c r="B14" s="95"/>
      <c r="C14" s="2"/>
      <c r="D14" s="35"/>
      <c r="E14" s="35"/>
      <c r="F14" s="3"/>
    </row>
    <row r="15" spans="1:6" ht="83.25" customHeight="1">
      <c r="A15" s="1">
        <v>1.4</v>
      </c>
      <c r="B15" s="117" t="s">
        <v>135</v>
      </c>
      <c r="C15" s="2" t="s">
        <v>29</v>
      </c>
      <c r="D15" s="35">
        <v>13</v>
      </c>
      <c r="E15" s="35"/>
      <c r="F15" s="3">
        <f>E15*D15</f>
        <v>0</v>
      </c>
    </row>
    <row r="16" spans="1:6">
      <c r="A16" s="1"/>
      <c r="B16" s="117"/>
      <c r="C16" s="2"/>
      <c r="D16" s="33"/>
      <c r="E16" s="33"/>
      <c r="F16" s="2"/>
    </row>
    <row r="17" spans="1:6" ht="129.75" customHeight="1">
      <c r="A17" s="1">
        <v>1.5</v>
      </c>
      <c r="B17" s="117" t="s">
        <v>119</v>
      </c>
      <c r="C17" s="49" t="s">
        <v>29</v>
      </c>
      <c r="D17" s="35">
        <v>1</v>
      </c>
      <c r="E17" s="35"/>
      <c r="F17" s="3">
        <f>+E17*D17</f>
        <v>0</v>
      </c>
    </row>
    <row r="18" spans="1:6">
      <c r="A18" s="1"/>
      <c r="B18" s="95"/>
      <c r="C18" s="2"/>
      <c r="D18" s="35"/>
      <c r="E18" s="35"/>
      <c r="F18" s="3"/>
    </row>
    <row r="19" spans="1:6" ht="57.75" customHeight="1">
      <c r="A19" s="1">
        <v>1.6</v>
      </c>
      <c r="B19" s="98" t="s">
        <v>50</v>
      </c>
      <c r="C19" s="2" t="s">
        <v>54</v>
      </c>
      <c r="D19" s="35">
        <v>3370</v>
      </c>
      <c r="E19" s="35"/>
      <c r="F19" s="3">
        <f>E19*D19</f>
        <v>0</v>
      </c>
    </row>
    <row r="20" spans="1:6">
      <c r="A20" s="1"/>
      <c r="B20" s="122"/>
      <c r="C20" s="8"/>
      <c r="D20" s="36"/>
      <c r="E20" s="36"/>
      <c r="F20" s="9"/>
    </row>
    <row r="21" spans="1:6" ht="50">
      <c r="A21" s="1">
        <v>1.7</v>
      </c>
      <c r="B21" s="98" t="s">
        <v>66</v>
      </c>
      <c r="C21" s="49" t="s">
        <v>16</v>
      </c>
      <c r="D21" s="35">
        <f>D19*0.5</f>
        <v>1685</v>
      </c>
      <c r="E21" s="35"/>
      <c r="F21" s="35">
        <f>E21*D21</f>
        <v>0</v>
      </c>
    </row>
    <row r="22" spans="1:6">
      <c r="A22" s="1"/>
      <c r="B22" s="122"/>
      <c r="C22" s="8"/>
      <c r="D22" s="36"/>
      <c r="E22" s="36"/>
      <c r="F22" s="9"/>
    </row>
    <row r="23" spans="1:6">
      <c r="A23" s="1">
        <v>1.8</v>
      </c>
      <c r="B23" s="95" t="s">
        <v>79</v>
      </c>
      <c r="C23" s="2" t="s">
        <v>7</v>
      </c>
      <c r="D23" s="3">
        <v>67</v>
      </c>
      <c r="E23" s="3"/>
      <c r="F23" s="3">
        <f>E23*D23</f>
        <v>0</v>
      </c>
    </row>
    <row r="24" spans="1:6">
      <c r="A24" s="1"/>
      <c r="B24" s="122"/>
      <c r="C24" s="8"/>
      <c r="D24" s="36"/>
      <c r="E24" s="36"/>
      <c r="F24" s="9"/>
    </row>
    <row r="25" spans="1:6" ht="25">
      <c r="A25" s="1">
        <v>1.9</v>
      </c>
      <c r="B25" s="123" t="s">
        <v>46</v>
      </c>
      <c r="C25" s="2" t="s">
        <v>47</v>
      </c>
      <c r="D25" s="35">
        <v>1</v>
      </c>
      <c r="E25" s="35"/>
      <c r="F25" s="3">
        <f>D25*E25</f>
        <v>0</v>
      </c>
    </row>
    <row r="26" spans="1:6">
      <c r="A26" s="26"/>
      <c r="B26" s="98"/>
      <c r="C26" s="2"/>
      <c r="D26" s="35"/>
      <c r="E26" s="35"/>
      <c r="F26" s="3"/>
    </row>
    <row r="27" spans="1:6" s="64" customFormat="1" ht="15.5" thickBot="1">
      <c r="A27" s="50">
        <v>1</v>
      </c>
      <c r="B27" s="124" t="s">
        <v>10</v>
      </c>
      <c r="C27" s="18"/>
      <c r="D27" s="28"/>
      <c r="E27" s="28"/>
      <c r="F27" s="19">
        <f>SUM(F9:F26)</f>
        <v>0</v>
      </c>
    </row>
    <row r="28" spans="1:6" ht="13" thickTop="1">
      <c r="A28" s="1"/>
      <c r="B28" s="122"/>
      <c r="C28" s="8"/>
      <c r="D28" s="36"/>
      <c r="E28" s="36"/>
      <c r="F28" s="9"/>
    </row>
    <row r="29" spans="1:6" s="65" customFormat="1" ht="17.5">
      <c r="A29" s="4">
        <v>2</v>
      </c>
      <c r="B29" s="4" t="s">
        <v>11</v>
      </c>
      <c r="C29" s="10"/>
      <c r="D29" s="37"/>
      <c r="E29" s="37"/>
      <c r="F29" s="10"/>
    </row>
    <row r="30" spans="1:6">
      <c r="A30" s="1"/>
      <c r="B30" s="122"/>
      <c r="C30" s="8"/>
      <c r="D30" s="36"/>
      <c r="E30" s="36"/>
      <c r="F30" s="9"/>
    </row>
    <row r="31" spans="1:6" s="65" customFormat="1" ht="72.75" customHeight="1">
      <c r="A31" s="1">
        <v>2.1</v>
      </c>
      <c r="B31" s="99" t="s">
        <v>77</v>
      </c>
      <c r="C31" s="2"/>
      <c r="D31" s="38"/>
      <c r="E31" s="35"/>
      <c r="F31" s="3"/>
    </row>
    <row r="32" spans="1:6" ht="14">
      <c r="A32" s="79"/>
      <c r="B32" s="79" t="s">
        <v>12</v>
      </c>
      <c r="C32" s="2" t="s">
        <v>16</v>
      </c>
      <c r="D32" s="35">
        <v>1955.38</v>
      </c>
      <c r="E32" s="35"/>
      <c r="F32" s="3">
        <f>E32*D32</f>
        <v>0</v>
      </c>
    </row>
    <row r="33" spans="1:6" ht="14">
      <c r="A33" s="79"/>
      <c r="B33" s="79" t="s">
        <v>13</v>
      </c>
      <c r="C33" s="2" t="s">
        <v>16</v>
      </c>
      <c r="D33" s="35">
        <v>56.71</v>
      </c>
      <c r="E33" s="35"/>
      <c r="F33" s="3">
        <f>E33*D33</f>
        <v>0</v>
      </c>
    </row>
    <row r="34" spans="1:6">
      <c r="A34" s="79"/>
      <c r="B34" s="79" t="s">
        <v>65</v>
      </c>
      <c r="C34" s="2" t="s">
        <v>117</v>
      </c>
      <c r="D34" s="35">
        <v>0</v>
      </c>
      <c r="E34" s="35"/>
      <c r="F34" s="3">
        <f>E34*D34</f>
        <v>0</v>
      </c>
    </row>
    <row r="35" spans="1:6">
      <c r="A35" s="79"/>
      <c r="B35" s="79"/>
      <c r="C35" s="2"/>
      <c r="D35" s="35"/>
      <c r="E35" s="35"/>
      <c r="F35" s="3"/>
    </row>
    <row r="36" spans="1:6" ht="37.5">
      <c r="A36" s="1">
        <v>2.2000000000000002</v>
      </c>
      <c r="B36" s="99" t="s">
        <v>14</v>
      </c>
      <c r="C36" s="2" t="s">
        <v>16</v>
      </c>
      <c r="D36" s="35">
        <f>+D9*1.32</f>
        <v>1111.44</v>
      </c>
      <c r="E36" s="35"/>
      <c r="F36" s="3">
        <f>E36*D36</f>
        <v>0</v>
      </c>
    </row>
    <row r="37" spans="1:6">
      <c r="A37" s="1"/>
      <c r="B37" s="95"/>
      <c r="C37" s="2"/>
      <c r="D37" s="35"/>
      <c r="E37" s="35"/>
      <c r="F37" s="3"/>
    </row>
    <row r="38" spans="1:6" ht="45.75" customHeight="1">
      <c r="A38" s="24">
        <v>2.2999999999999998</v>
      </c>
      <c r="B38" s="99" t="s">
        <v>128</v>
      </c>
      <c r="C38" s="2" t="s">
        <v>54</v>
      </c>
      <c r="D38" s="35">
        <f>1448*2</f>
        <v>2896</v>
      </c>
      <c r="E38" s="35"/>
      <c r="F38" s="3">
        <f>E38*D38</f>
        <v>0</v>
      </c>
    </row>
    <row r="39" spans="1:6">
      <c r="A39" s="1"/>
      <c r="B39" s="95"/>
      <c r="C39" s="2"/>
      <c r="D39" s="35"/>
      <c r="E39" s="35"/>
      <c r="F39" s="3"/>
    </row>
    <row r="40" spans="1:6" ht="83.25" customHeight="1">
      <c r="A40" s="1">
        <v>2.4</v>
      </c>
      <c r="B40" s="99" t="s">
        <v>129</v>
      </c>
      <c r="C40" s="2" t="s">
        <v>16</v>
      </c>
      <c r="D40" s="35">
        <v>168.17</v>
      </c>
      <c r="E40" s="35"/>
      <c r="F40" s="3">
        <f>E40*D40</f>
        <v>0</v>
      </c>
    </row>
    <row r="41" spans="1:6">
      <c r="A41" s="1"/>
      <c r="B41" s="95"/>
      <c r="C41" s="2"/>
      <c r="D41" s="33"/>
      <c r="E41" s="33"/>
      <c r="F41" s="2"/>
    </row>
    <row r="42" spans="1:6" ht="75">
      <c r="A42" s="24">
        <v>2.5</v>
      </c>
      <c r="B42" s="99" t="s">
        <v>136</v>
      </c>
      <c r="C42" s="2" t="s">
        <v>16</v>
      </c>
      <c r="D42" s="35">
        <v>496.41</v>
      </c>
      <c r="E42" s="35"/>
      <c r="F42" s="3">
        <f>E42*D42</f>
        <v>0</v>
      </c>
    </row>
    <row r="43" spans="1:6">
      <c r="A43" s="1"/>
      <c r="B43" s="95"/>
      <c r="C43" s="2"/>
      <c r="D43" s="35"/>
      <c r="E43" s="35"/>
      <c r="F43" s="3"/>
    </row>
    <row r="44" spans="1:6" ht="161.25" customHeight="1">
      <c r="A44" s="24">
        <v>2.6</v>
      </c>
      <c r="B44" s="99" t="s">
        <v>137</v>
      </c>
      <c r="C44" s="2" t="s">
        <v>16</v>
      </c>
      <c r="D44" s="35">
        <f>D32+D33+D34-D40-D42</f>
        <v>1347.51</v>
      </c>
      <c r="E44" s="35"/>
      <c r="F44" s="3">
        <f>E44*D44</f>
        <v>0</v>
      </c>
    </row>
    <row r="45" spans="1:6">
      <c r="A45" s="1"/>
      <c r="B45" s="95"/>
      <c r="C45" s="2"/>
      <c r="D45" s="35"/>
      <c r="E45" s="35"/>
      <c r="F45" s="3"/>
    </row>
    <row r="46" spans="1:6" ht="37.5">
      <c r="A46" s="1">
        <v>2.7</v>
      </c>
      <c r="B46" s="95" t="s">
        <v>130</v>
      </c>
      <c r="C46" s="2" t="s">
        <v>16</v>
      </c>
      <c r="D46" s="35">
        <f>D19*0.35</f>
        <v>1179.5</v>
      </c>
      <c r="E46" s="35"/>
      <c r="F46" s="3">
        <f>D46*E46</f>
        <v>0</v>
      </c>
    </row>
    <row r="47" spans="1:6">
      <c r="A47" s="1"/>
      <c r="B47" s="95"/>
      <c r="C47" s="2"/>
      <c r="D47" s="35"/>
      <c r="E47" s="35"/>
      <c r="F47" s="3"/>
    </row>
    <row r="48" spans="1:6" ht="37.5">
      <c r="A48" s="24">
        <v>2.8</v>
      </c>
      <c r="B48" s="95" t="s">
        <v>131</v>
      </c>
      <c r="C48" s="2" t="s">
        <v>16</v>
      </c>
      <c r="D48" s="35">
        <f>+D19*0.25</f>
        <v>842.5</v>
      </c>
      <c r="E48" s="35"/>
      <c r="F48" s="3">
        <f>+E48*D48</f>
        <v>0</v>
      </c>
    </row>
    <row r="49" spans="1:6">
      <c r="A49" s="1"/>
      <c r="B49" s="95"/>
      <c r="C49" s="2"/>
      <c r="D49" s="33"/>
      <c r="E49" s="33"/>
      <c r="F49" s="2"/>
    </row>
    <row r="50" spans="1:6" ht="37.5">
      <c r="A50" s="24">
        <v>2.9</v>
      </c>
      <c r="B50" s="95" t="s">
        <v>144</v>
      </c>
      <c r="C50" s="2" t="s">
        <v>54</v>
      </c>
      <c r="D50" s="35">
        <f>D19</f>
        <v>3370</v>
      </c>
      <c r="E50" s="35"/>
      <c r="F50" s="3">
        <f>+E50*D50</f>
        <v>0</v>
      </c>
    </row>
    <row r="51" spans="1:6">
      <c r="A51" s="80"/>
      <c r="B51" s="95"/>
      <c r="C51" s="2"/>
      <c r="D51" s="35"/>
      <c r="E51" s="35"/>
      <c r="F51" s="3"/>
    </row>
    <row r="52" spans="1:6" ht="37.5">
      <c r="A52" s="26">
        <v>2.1</v>
      </c>
      <c r="B52" s="137" t="s">
        <v>145</v>
      </c>
      <c r="C52" s="2" t="s">
        <v>54</v>
      </c>
      <c r="D52" s="35">
        <f>D19</f>
        <v>3370</v>
      </c>
      <c r="E52" s="35"/>
      <c r="F52" s="3">
        <f>D52*E52</f>
        <v>0</v>
      </c>
    </row>
    <row r="53" spans="1:6">
      <c r="A53" s="80"/>
      <c r="B53" s="79"/>
      <c r="C53" s="2"/>
      <c r="D53" s="2"/>
      <c r="E53" s="33"/>
      <c r="F53" s="2"/>
    </row>
    <row r="54" spans="1:6" ht="14">
      <c r="A54" s="25">
        <v>2.11</v>
      </c>
      <c r="B54" s="139" t="s">
        <v>45</v>
      </c>
      <c r="C54" s="2" t="s">
        <v>54</v>
      </c>
      <c r="D54" s="35">
        <f>+D19</f>
        <v>3370</v>
      </c>
      <c r="E54" s="35"/>
      <c r="F54" s="3">
        <f>+E54*D54</f>
        <v>0</v>
      </c>
    </row>
    <row r="55" spans="1:6">
      <c r="A55" s="1"/>
      <c r="B55" s="79"/>
      <c r="C55" s="2"/>
      <c r="D55" s="2"/>
      <c r="E55" s="33"/>
      <c r="F55" s="2"/>
    </row>
    <row r="56" spans="1:6">
      <c r="A56" s="25">
        <v>2.12</v>
      </c>
      <c r="B56" s="95" t="s">
        <v>52</v>
      </c>
      <c r="C56" s="2" t="s">
        <v>9</v>
      </c>
      <c r="D56" s="35">
        <v>50</v>
      </c>
      <c r="E56" s="35"/>
      <c r="F56" s="3">
        <f>+E56*D56</f>
        <v>0</v>
      </c>
    </row>
    <row r="57" spans="1:6">
      <c r="A57" s="26"/>
      <c r="B57" s="95"/>
      <c r="C57" s="2"/>
      <c r="D57" s="35"/>
      <c r="E57" s="35"/>
      <c r="F57" s="3"/>
    </row>
    <row r="58" spans="1:6" ht="37.5">
      <c r="A58" s="25">
        <v>2.13</v>
      </c>
      <c r="B58" s="125" t="s">
        <v>140</v>
      </c>
      <c r="C58" s="49" t="s">
        <v>60</v>
      </c>
      <c r="D58" s="35">
        <v>300</v>
      </c>
      <c r="E58" s="35"/>
      <c r="F58" s="35">
        <f>D58*E58</f>
        <v>0</v>
      </c>
    </row>
    <row r="59" spans="1:6">
      <c r="A59" s="25"/>
      <c r="B59" s="125"/>
      <c r="C59" s="49"/>
      <c r="D59" s="35"/>
      <c r="E59" s="35"/>
      <c r="F59" s="35"/>
    </row>
    <row r="60" spans="1:6" ht="50">
      <c r="A60" s="25">
        <v>2.14</v>
      </c>
      <c r="B60" s="95" t="s">
        <v>51</v>
      </c>
      <c r="C60" s="2" t="s">
        <v>16</v>
      </c>
      <c r="D60" s="14">
        <f>D32+D33+D34-D44</f>
        <v>664.58000000000015</v>
      </c>
      <c r="E60" s="35"/>
      <c r="F60" s="3">
        <f>+E60*D60</f>
        <v>0</v>
      </c>
    </row>
    <row r="61" spans="1:6">
      <c r="A61" s="25"/>
      <c r="B61" s="95"/>
      <c r="C61" s="2"/>
      <c r="D61" s="35"/>
      <c r="E61" s="35"/>
      <c r="F61" s="3"/>
    </row>
    <row r="62" spans="1:6" ht="69" customHeight="1">
      <c r="A62" s="25">
        <v>2.15</v>
      </c>
      <c r="B62" s="117" t="s">
        <v>138</v>
      </c>
      <c r="C62" s="2" t="s">
        <v>7</v>
      </c>
      <c r="D62" s="35">
        <f>3*3</f>
        <v>9</v>
      </c>
      <c r="E62" s="35"/>
      <c r="F62" s="3">
        <f>D62*E62</f>
        <v>0</v>
      </c>
    </row>
    <row r="63" spans="1:6">
      <c r="A63" s="25"/>
      <c r="B63" s="117"/>
      <c r="C63" s="2"/>
      <c r="D63" s="33"/>
      <c r="E63" s="33"/>
      <c r="F63" s="2"/>
    </row>
    <row r="64" spans="1:6" ht="86.25" customHeight="1">
      <c r="A64" s="25">
        <v>2.16</v>
      </c>
      <c r="B64" s="117" t="s">
        <v>32</v>
      </c>
      <c r="C64" s="2" t="s">
        <v>7</v>
      </c>
      <c r="D64" s="35">
        <f>4*3</f>
        <v>12</v>
      </c>
      <c r="E64" s="35"/>
      <c r="F64" s="3">
        <f>D64*E64</f>
        <v>0</v>
      </c>
    </row>
    <row r="65" spans="1:6">
      <c r="A65" s="79"/>
      <c r="B65" s="117"/>
      <c r="C65" s="2"/>
      <c r="D65" s="33"/>
      <c r="E65" s="33"/>
      <c r="F65" s="2"/>
    </row>
    <row r="66" spans="1:6" ht="60" customHeight="1">
      <c r="A66" s="25">
        <v>2.17</v>
      </c>
      <c r="B66" s="117" t="s">
        <v>53</v>
      </c>
      <c r="C66" s="2" t="s">
        <v>7</v>
      </c>
      <c r="D66" s="35">
        <f>2*3</f>
        <v>6</v>
      </c>
      <c r="E66" s="35"/>
      <c r="F66" s="3">
        <f>D66*E66</f>
        <v>0</v>
      </c>
    </row>
    <row r="67" spans="1:6">
      <c r="A67" s="25"/>
      <c r="B67" s="117"/>
      <c r="C67" s="2"/>
      <c r="D67" s="35"/>
      <c r="E67" s="35"/>
      <c r="F67" s="3"/>
    </row>
    <row r="68" spans="1:6" ht="75">
      <c r="A68" s="25">
        <v>2.1800000000000002</v>
      </c>
      <c r="B68" s="117" t="s">
        <v>89</v>
      </c>
      <c r="C68" s="2"/>
      <c r="D68" s="35"/>
      <c r="E68" s="35"/>
      <c r="F68" s="3"/>
    </row>
    <row r="69" spans="1:6">
      <c r="A69" s="25"/>
      <c r="B69" s="117"/>
      <c r="C69" s="2"/>
      <c r="D69" s="35"/>
      <c r="E69" s="35"/>
      <c r="F69" s="3"/>
    </row>
    <row r="70" spans="1:6">
      <c r="A70" s="25"/>
      <c r="B70" s="117" t="s">
        <v>84</v>
      </c>
      <c r="C70" s="2" t="s">
        <v>60</v>
      </c>
      <c r="D70" s="35">
        <f>1*3</f>
        <v>3</v>
      </c>
      <c r="E70" s="35"/>
      <c r="F70" s="3">
        <f>D70*E70</f>
        <v>0</v>
      </c>
    </row>
    <row r="71" spans="1:6">
      <c r="A71" s="25"/>
      <c r="B71" s="117" t="s">
        <v>85</v>
      </c>
      <c r="C71" s="2" t="s">
        <v>60</v>
      </c>
      <c r="D71" s="35">
        <f>1*3</f>
        <v>3</v>
      </c>
      <c r="E71" s="35"/>
      <c r="F71" s="3">
        <f t="shared" ref="F71:F73" si="0">D71*E71</f>
        <v>0</v>
      </c>
    </row>
    <row r="72" spans="1:6">
      <c r="A72" s="25"/>
      <c r="B72" s="117" t="s">
        <v>86</v>
      </c>
      <c r="C72" s="2" t="s">
        <v>60</v>
      </c>
      <c r="D72" s="35">
        <f>1*3</f>
        <v>3</v>
      </c>
      <c r="E72" s="35"/>
      <c r="F72" s="3">
        <f t="shared" si="0"/>
        <v>0</v>
      </c>
    </row>
    <row r="73" spans="1:6">
      <c r="A73" s="25"/>
      <c r="B73" s="117" t="s">
        <v>81</v>
      </c>
      <c r="C73" s="2" t="s">
        <v>60</v>
      </c>
      <c r="D73" s="35">
        <v>5</v>
      </c>
      <c r="E73" s="35"/>
      <c r="F73" s="3">
        <f t="shared" si="0"/>
        <v>0</v>
      </c>
    </row>
    <row r="74" spans="1:6">
      <c r="A74" s="25"/>
      <c r="B74" s="117"/>
      <c r="C74" s="2"/>
      <c r="D74" s="35"/>
      <c r="E74" s="35"/>
      <c r="F74" s="3"/>
    </row>
    <row r="75" spans="1:6" ht="25">
      <c r="A75" s="25">
        <v>2.19</v>
      </c>
      <c r="B75" s="117" t="s">
        <v>143</v>
      </c>
      <c r="C75" s="2" t="s">
        <v>8</v>
      </c>
      <c r="D75" s="35">
        <v>4</v>
      </c>
      <c r="E75" s="35"/>
      <c r="F75" s="3">
        <f>D75*E75</f>
        <v>0</v>
      </c>
    </row>
    <row r="76" spans="1:6">
      <c r="A76" s="25"/>
      <c r="B76" s="117"/>
      <c r="C76" s="2"/>
      <c r="D76" s="35"/>
      <c r="E76" s="35"/>
      <c r="F76" s="3"/>
    </row>
    <row r="77" spans="1:6" ht="37.5">
      <c r="A77" s="25">
        <v>2.2000000000000002</v>
      </c>
      <c r="B77" s="95" t="s">
        <v>63</v>
      </c>
      <c r="C77" s="2"/>
      <c r="D77" s="53"/>
      <c r="E77" s="35"/>
      <c r="F77" s="3"/>
    </row>
    <row r="78" spans="1:6">
      <c r="A78" s="25"/>
      <c r="B78" s="95"/>
      <c r="C78" s="2" t="s">
        <v>62</v>
      </c>
      <c r="D78" s="53"/>
      <c r="E78" s="35"/>
      <c r="F78" s="3">
        <f>0.1*SUM(F31:F76)</f>
        <v>0</v>
      </c>
    </row>
    <row r="79" spans="1:6">
      <c r="A79" s="25"/>
      <c r="B79" s="95"/>
      <c r="C79" s="2"/>
      <c r="D79" s="35"/>
      <c r="E79" s="35"/>
      <c r="F79" s="3"/>
    </row>
    <row r="80" spans="1:6" ht="15.5" thickBot="1">
      <c r="A80" s="81">
        <v>2</v>
      </c>
      <c r="B80" s="126" t="s">
        <v>17</v>
      </c>
      <c r="C80" s="27"/>
      <c r="D80" s="28"/>
      <c r="E80" s="28"/>
      <c r="F80" s="28">
        <f>SUM(F31:F79)</f>
        <v>0</v>
      </c>
    </row>
    <row r="81" spans="1:6" s="65" customFormat="1" ht="18" thickTop="1">
      <c r="A81" s="1"/>
      <c r="B81" s="122"/>
      <c r="C81" s="7"/>
      <c r="D81" s="37"/>
      <c r="E81" s="37"/>
      <c r="F81" s="6"/>
    </row>
    <row r="82" spans="1:6" ht="17.5">
      <c r="A82" s="4">
        <v>3</v>
      </c>
      <c r="B82" s="4" t="s">
        <v>27</v>
      </c>
      <c r="C82" s="10"/>
      <c r="D82" s="37"/>
      <c r="E82" s="37"/>
      <c r="F82" s="10"/>
    </row>
    <row r="83" spans="1:6" ht="15">
      <c r="A83" s="4"/>
      <c r="B83" s="120"/>
      <c r="C83" s="2"/>
      <c r="D83" s="35"/>
      <c r="E83" s="35"/>
      <c r="F83" s="3"/>
    </row>
    <row r="84" spans="1:6" ht="86.25" customHeight="1">
      <c r="A84" s="1">
        <v>3.1</v>
      </c>
      <c r="B84" s="99" t="s">
        <v>59</v>
      </c>
      <c r="C84" s="2"/>
      <c r="D84" s="35"/>
      <c r="E84" s="35"/>
      <c r="F84" s="3"/>
    </row>
    <row r="85" spans="1:6">
      <c r="A85" s="1"/>
      <c r="B85" s="99"/>
      <c r="C85" s="2"/>
      <c r="D85" s="35"/>
      <c r="E85" s="35"/>
      <c r="F85" s="3"/>
    </row>
    <row r="86" spans="1:6">
      <c r="A86" s="1"/>
      <c r="B86" s="79" t="s">
        <v>55</v>
      </c>
      <c r="C86" s="2" t="s">
        <v>29</v>
      </c>
      <c r="D86" s="2">
        <v>0</v>
      </c>
      <c r="E86" s="55"/>
      <c r="F86" s="14">
        <f t="shared" ref="F86:F89" si="1">+E86*D86</f>
        <v>0</v>
      </c>
    </row>
    <row r="87" spans="1:6">
      <c r="A87" s="1"/>
      <c r="B87" s="79" t="s">
        <v>56</v>
      </c>
      <c r="C87" s="2" t="s">
        <v>29</v>
      </c>
      <c r="D87" s="2">
        <v>19</v>
      </c>
      <c r="E87" s="55"/>
      <c r="F87" s="14">
        <f t="shared" si="1"/>
        <v>0</v>
      </c>
    </row>
    <row r="88" spans="1:6">
      <c r="A88" s="1"/>
      <c r="B88" s="79" t="s">
        <v>57</v>
      </c>
      <c r="C88" s="2" t="s">
        <v>29</v>
      </c>
      <c r="D88" s="2">
        <v>8</v>
      </c>
      <c r="E88" s="55"/>
      <c r="F88" s="14">
        <f t="shared" si="1"/>
        <v>0</v>
      </c>
    </row>
    <row r="89" spans="1:6">
      <c r="A89" s="1"/>
      <c r="B89" s="79" t="s">
        <v>58</v>
      </c>
      <c r="C89" s="2" t="s">
        <v>29</v>
      </c>
      <c r="D89" s="2">
        <v>0</v>
      </c>
      <c r="E89" s="55"/>
      <c r="F89" s="14">
        <f t="shared" si="1"/>
        <v>0</v>
      </c>
    </row>
    <row r="90" spans="1:6">
      <c r="A90" s="1"/>
      <c r="B90" s="79"/>
      <c r="C90" s="2"/>
      <c r="D90" s="2"/>
      <c r="E90" s="55"/>
      <c r="F90" s="14"/>
    </row>
    <row r="91" spans="1:6">
      <c r="A91" s="1"/>
      <c r="B91" s="99"/>
      <c r="C91" s="2"/>
      <c r="D91" s="35"/>
      <c r="E91" s="35"/>
      <c r="F91" s="3"/>
    </row>
    <row r="92" spans="1:6" ht="31.5" customHeight="1">
      <c r="A92" s="1">
        <v>3.2</v>
      </c>
      <c r="B92" s="99" t="s">
        <v>123</v>
      </c>
      <c r="C92" s="2"/>
      <c r="D92" s="33"/>
      <c r="E92" s="33"/>
      <c r="F92" s="2"/>
    </row>
    <row r="93" spans="1:6">
      <c r="A93" s="1"/>
      <c r="B93" s="100" t="s">
        <v>42</v>
      </c>
      <c r="C93" s="2" t="s">
        <v>7</v>
      </c>
      <c r="D93" s="35">
        <v>747</v>
      </c>
      <c r="E93" s="35"/>
      <c r="F93" s="3">
        <f>+D93*E93</f>
        <v>0</v>
      </c>
    </row>
    <row r="94" spans="1:6">
      <c r="A94" s="1"/>
      <c r="B94" s="100"/>
      <c r="C94" s="2"/>
      <c r="D94" s="35"/>
      <c r="E94" s="35"/>
      <c r="F94" s="3"/>
    </row>
    <row r="95" spans="1:6" ht="48" customHeight="1">
      <c r="A95" s="1">
        <v>3.3</v>
      </c>
      <c r="B95" s="99" t="s">
        <v>43</v>
      </c>
      <c r="C95" s="49"/>
      <c r="D95" s="35"/>
      <c r="E95" s="35"/>
      <c r="F95" s="35"/>
    </row>
    <row r="96" spans="1:6">
      <c r="A96" s="1"/>
      <c r="B96" s="99" t="s">
        <v>44</v>
      </c>
      <c r="C96" s="49" t="s">
        <v>7</v>
      </c>
      <c r="D96" s="35">
        <v>95</v>
      </c>
      <c r="E96" s="35"/>
      <c r="F96" s="35">
        <f>+D96*E96</f>
        <v>0</v>
      </c>
    </row>
    <row r="97" spans="1:6">
      <c r="A97" s="1"/>
      <c r="B97" s="100"/>
      <c r="C97" s="2"/>
      <c r="D97" s="35"/>
      <c r="E97" s="35"/>
      <c r="F97" s="3"/>
    </row>
    <row r="98" spans="1:6">
      <c r="A98" s="1"/>
      <c r="B98" s="100"/>
      <c r="C98" s="2"/>
      <c r="D98" s="35"/>
      <c r="E98" s="35"/>
      <c r="F98" s="3"/>
    </row>
    <row r="99" spans="1:6" ht="69.75" customHeight="1">
      <c r="A99" s="1">
        <v>3.4</v>
      </c>
      <c r="B99" s="111" t="s">
        <v>133</v>
      </c>
      <c r="C99" s="2" t="s">
        <v>29</v>
      </c>
      <c r="D99" s="35">
        <f>SUM(D86:D89)</f>
        <v>27</v>
      </c>
      <c r="E99" s="35"/>
      <c r="F99" s="3">
        <f>E99*D99</f>
        <v>0</v>
      </c>
    </row>
    <row r="100" spans="1:6">
      <c r="A100" s="1"/>
      <c r="B100" s="99"/>
      <c r="C100" s="2"/>
      <c r="D100" s="35"/>
      <c r="E100" s="35"/>
      <c r="F100" s="3"/>
    </row>
    <row r="101" spans="1:6" ht="87.5">
      <c r="A101" s="1">
        <v>3.5</v>
      </c>
      <c r="B101" s="15" t="s">
        <v>61</v>
      </c>
      <c r="C101" s="2" t="s">
        <v>29</v>
      </c>
      <c r="D101" s="35">
        <v>9</v>
      </c>
      <c r="E101" s="35"/>
      <c r="F101" s="3">
        <f>E101*D101</f>
        <v>0</v>
      </c>
    </row>
    <row r="102" spans="1:6">
      <c r="A102" s="1"/>
      <c r="B102" s="99"/>
      <c r="C102" s="2"/>
      <c r="D102" s="35"/>
      <c r="E102" s="35"/>
      <c r="F102" s="3"/>
    </row>
    <row r="103" spans="1:6" ht="37.5">
      <c r="A103" s="56">
        <v>3.6</v>
      </c>
      <c r="B103" s="127" t="s">
        <v>121</v>
      </c>
      <c r="C103" s="2" t="s">
        <v>16</v>
      </c>
      <c r="D103" s="57">
        <v>10</v>
      </c>
      <c r="E103" s="57"/>
      <c r="F103" s="58">
        <f>D103*E103</f>
        <v>0</v>
      </c>
    </row>
    <row r="104" spans="1:6">
      <c r="A104" s="56"/>
      <c r="B104" s="127"/>
      <c r="C104" s="2"/>
      <c r="D104" s="57"/>
      <c r="E104" s="57"/>
      <c r="F104" s="58"/>
    </row>
    <row r="105" spans="1:6" ht="25">
      <c r="A105" s="1">
        <v>3.7</v>
      </c>
      <c r="B105" s="99" t="s">
        <v>64</v>
      </c>
      <c r="C105" s="2" t="s">
        <v>8</v>
      </c>
      <c r="D105" s="35">
        <v>1</v>
      </c>
      <c r="E105" s="55"/>
      <c r="F105" s="14">
        <f>D105*E105</f>
        <v>0</v>
      </c>
    </row>
    <row r="106" spans="1:6">
      <c r="A106" s="1"/>
      <c r="B106" s="99"/>
      <c r="C106" s="2"/>
      <c r="D106" s="35"/>
      <c r="E106" s="55"/>
      <c r="F106" s="14"/>
    </row>
    <row r="107" spans="1:6" ht="15.5" thickBot="1">
      <c r="A107" s="50">
        <v>3</v>
      </c>
      <c r="B107" s="124" t="s">
        <v>28</v>
      </c>
      <c r="C107" s="29"/>
      <c r="D107" s="39"/>
      <c r="E107" s="39"/>
      <c r="F107" s="11">
        <f>SUM(F84:F106)</f>
        <v>0</v>
      </c>
    </row>
    <row r="108" spans="1:6" ht="18" thickTop="1">
      <c r="A108" s="79"/>
      <c r="B108" s="99"/>
      <c r="C108" s="7"/>
      <c r="D108" s="37"/>
      <c r="E108" s="37"/>
      <c r="F108" s="6"/>
    </row>
    <row r="109" spans="1:6" ht="15">
      <c r="A109" s="4">
        <v>4</v>
      </c>
      <c r="B109" s="4" t="s">
        <v>18</v>
      </c>
      <c r="C109" s="2"/>
      <c r="D109" s="35"/>
      <c r="E109" s="35"/>
      <c r="F109" s="3"/>
    </row>
    <row r="110" spans="1:6" ht="15">
      <c r="A110" s="12"/>
      <c r="B110" s="120"/>
      <c r="C110" s="2"/>
      <c r="D110" s="35"/>
      <c r="E110" s="35"/>
      <c r="F110" s="2"/>
    </row>
    <row r="111" spans="1:6">
      <c r="A111" s="1">
        <v>4.0999999999999996</v>
      </c>
      <c r="B111" s="99" t="s">
        <v>19</v>
      </c>
      <c r="C111" s="2" t="s">
        <v>7</v>
      </c>
      <c r="D111" s="35">
        <f>+D9</f>
        <v>842</v>
      </c>
      <c r="E111" s="35"/>
      <c r="F111" s="3">
        <f>+D111*E111</f>
        <v>0</v>
      </c>
    </row>
    <row r="112" spans="1:6">
      <c r="A112" s="1"/>
      <c r="B112" s="95"/>
      <c r="C112" s="2"/>
      <c r="D112" s="35"/>
      <c r="E112" s="35"/>
      <c r="F112" s="3"/>
    </row>
    <row r="113" spans="1:6">
      <c r="A113" s="1">
        <v>4.2</v>
      </c>
      <c r="B113" s="99" t="s">
        <v>20</v>
      </c>
      <c r="C113" s="2" t="s">
        <v>7</v>
      </c>
      <c r="D113" s="35">
        <f>+D9</f>
        <v>842</v>
      </c>
      <c r="E113" s="35"/>
      <c r="F113" s="3">
        <f>+D113*E113</f>
        <v>0</v>
      </c>
    </row>
    <row r="114" spans="1:6">
      <c r="A114" s="1"/>
      <c r="B114" s="99"/>
      <c r="C114" s="2"/>
      <c r="D114" s="35"/>
      <c r="E114" s="33"/>
      <c r="F114" s="3"/>
    </row>
    <row r="115" spans="1:6">
      <c r="A115" s="1">
        <v>4.3</v>
      </c>
      <c r="B115" s="99" t="s">
        <v>21</v>
      </c>
      <c r="C115" s="2" t="s">
        <v>29</v>
      </c>
      <c r="D115" s="35">
        <f>D99</f>
        <v>27</v>
      </c>
      <c r="E115" s="35"/>
      <c r="F115" s="3">
        <f>E115*D115</f>
        <v>0</v>
      </c>
    </row>
    <row r="116" spans="1:6">
      <c r="A116" s="1"/>
      <c r="B116" s="99"/>
      <c r="C116" s="2"/>
      <c r="D116" s="35"/>
      <c r="E116" s="33"/>
      <c r="F116" s="3"/>
    </row>
    <row r="117" spans="1:6" ht="76.5" customHeight="1">
      <c r="A117" s="1">
        <v>4.4000000000000004</v>
      </c>
      <c r="B117" s="99" t="s">
        <v>30</v>
      </c>
      <c r="C117" s="2" t="s">
        <v>7</v>
      </c>
      <c r="D117" s="35">
        <f>+D9</f>
        <v>842</v>
      </c>
      <c r="E117" s="35"/>
      <c r="F117" s="3">
        <f>E117*D117</f>
        <v>0</v>
      </c>
    </row>
    <row r="118" spans="1:6">
      <c r="A118" s="1"/>
      <c r="B118" s="99"/>
      <c r="C118" s="2"/>
      <c r="D118" s="35"/>
      <c r="E118" s="33"/>
      <c r="F118" s="3"/>
    </row>
    <row r="119" spans="1:6" ht="45" customHeight="1">
      <c r="A119" s="1">
        <v>4.5</v>
      </c>
      <c r="B119" s="99" t="s">
        <v>31</v>
      </c>
      <c r="C119" s="2" t="s">
        <v>7</v>
      </c>
      <c r="D119" s="35">
        <f>+D9</f>
        <v>842</v>
      </c>
      <c r="E119" s="35"/>
      <c r="F119" s="3">
        <f>E119*D119</f>
        <v>0</v>
      </c>
    </row>
    <row r="120" spans="1:6">
      <c r="A120" s="1"/>
      <c r="B120" s="129"/>
      <c r="C120" s="2"/>
      <c r="D120" s="35"/>
      <c r="E120" s="35"/>
      <c r="F120" s="3"/>
    </row>
    <row r="121" spans="1:6" ht="45" customHeight="1">
      <c r="A121" s="1">
        <v>4.5999999999999996</v>
      </c>
      <c r="B121" s="99" t="s">
        <v>142</v>
      </c>
      <c r="C121" s="2" t="s">
        <v>7</v>
      </c>
      <c r="D121" s="35">
        <f>+D9</f>
        <v>842</v>
      </c>
      <c r="E121" s="35"/>
      <c r="F121" s="3">
        <f>E121*D121</f>
        <v>0</v>
      </c>
    </row>
    <row r="122" spans="1:6">
      <c r="A122" s="1"/>
      <c r="B122" s="95"/>
      <c r="C122" s="2"/>
      <c r="D122" s="35"/>
      <c r="E122" s="35"/>
      <c r="F122" s="3"/>
    </row>
    <row r="123" spans="1:6">
      <c r="A123" s="1">
        <v>4.7</v>
      </c>
      <c r="B123" s="99" t="s">
        <v>23</v>
      </c>
      <c r="C123" s="2" t="s">
        <v>7</v>
      </c>
      <c r="D123" s="35">
        <f>+D117</f>
        <v>842</v>
      </c>
      <c r="E123" s="35"/>
      <c r="F123" s="3">
        <f>E123*D123</f>
        <v>0</v>
      </c>
    </row>
    <row r="124" spans="1:6">
      <c r="A124" s="1"/>
      <c r="B124" s="99"/>
      <c r="C124" s="2"/>
      <c r="D124" s="35"/>
      <c r="E124" s="35"/>
      <c r="F124" s="3"/>
    </row>
    <row r="125" spans="1:6" ht="37.5">
      <c r="A125" s="1">
        <v>4.8</v>
      </c>
      <c r="B125" s="99" t="s">
        <v>124</v>
      </c>
      <c r="C125" s="2" t="s">
        <v>62</v>
      </c>
      <c r="D125" s="35"/>
      <c r="E125" s="33"/>
      <c r="F125" s="3">
        <f>(F80+F107)*0.015</f>
        <v>0</v>
      </c>
    </row>
    <row r="126" spans="1:6">
      <c r="A126" s="1"/>
      <c r="B126" s="99"/>
      <c r="C126" s="2"/>
      <c r="D126" s="35"/>
      <c r="E126" s="33"/>
      <c r="F126" s="3"/>
    </row>
    <row r="127" spans="1:6" ht="37.5">
      <c r="A127" s="1">
        <v>4.9000000000000004</v>
      </c>
      <c r="B127" s="99" t="s">
        <v>165</v>
      </c>
      <c r="C127" s="2" t="s">
        <v>62</v>
      </c>
      <c r="D127" s="35"/>
      <c r="E127" s="33"/>
      <c r="F127" s="3">
        <f>(F80+F107)*0.005</f>
        <v>0</v>
      </c>
    </row>
    <row r="128" spans="1:6">
      <c r="A128" s="1"/>
      <c r="B128" s="99"/>
      <c r="C128" s="2"/>
      <c r="D128" s="35"/>
      <c r="E128" s="33"/>
      <c r="F128" s="3"/>
    </row>
    <row r="129" spans="1:6" ht="33" customHeight="1">
      <c r="A129" s="26">
        <v>4.0999999999999996</v>
      </c>
      <c r="B129" s="99" t="s">
        <v>33</v>
      </c>
      <c r="C129" s="2" t="s">
        <v>34</v>
      </c>
      <c r="D129" s="35">
        <v>10</v>
      </c>
      <c r="E129" s="55"/>
      <c r="F129" s="3">
        <f>E129*D129</f>
        <v>0</v>
      </c>
    </row>
    <row r="130" spans="1:6">
      <c r="A130" s="1"/>
      <c r="B130" s="99"/>
      <c r="C130" s="2"/>
      <c r="D130" s="35"/>
      <c r="E130" s="55"/>
      <c r="F130" s="3"/>
    </row>
    <row r="131" spans="1:6" s="64" customFormat="1" ht="45" customHeight="1">
      <c r="A131" s="26">
        <v>4.1100000000000003</v>
      </c>
      <c r="B131" s="99" t="s">
        <v>35</v>
      </c>
      <c r="C131" s="2" t="s">
        <v>34</v>
      </c>
      <c r="D131" s="35">
        <v>10</v>
      </c>
      <c r="E131" s="55"/>
      <c r="F131" s="3">
        <f>E131*D131</f>
        <v>0</v>
      </c>
    </row>
    <row r="132" spans="1:6" s="64" customFormat="1" ht="15">
      <c r="A132" s="1"/>
      <c r="B132" s="129"/>
      <c r="C132" s="2"/>
      <c r="D132" s="33"/>
      <c r="E132" s="33"/>
      <c r="F132" s="2"/>
    </row>
    <row r="133" spans="1:6" s="64" customFormat="1" ht="15.5" thickBot="1">
      <c r="A133" s="82">
        <v>4</v>
      </c>
      <c r="B133" s="130" t="s">
        <v>24</v>
      </c>
      <c r="C133" s="30"/>
      <c r="D133" s="28"/>
      <c r="E133" s="28"/>
      <c r="F133" s="28">
        <f>SUM(F110:F132)</f>
        <v>0</v>
      </c>
    </row>
    <row r="134" spans="1:6" s="64" customFormat="1" ht="15.5" thickTop="1">
      <c r="A134" s="21"/>
      <c r="B134" s="131"/>
      <c r="C134" s="22"/>
      <c r="D134" s="23"/>
      <c r="E134" s="23"/>
      <c r="F134" s="23"/>
    </row>
    <row r="135" spans="1:6" s="64" customFormat="1" ht="15">
      <c r="A135" s="21"/>
      <c r="B135" s="131"/>
      <c r="C135" s="22"/>
      <c r="D135" s="23"/>
      <c r="E135" s="23"/>
      <c r="F135" s="23"/>
    </row>
    <row r="136" spans="1:6" s="64" customFormat="1" ht="15">
      <c r="A136" s="1"/>
      <c r="B136" s="132"/>
      <c r="C136" s="2"/>
      <c r="D136" s="35"/>
      <c r="E136" s="35"/>
      <c r="F136" s="3"/>
    </row>
    <row r="137" spans="1:6" s="64" customFormat="1" ht="16">
      <c r="A137" s="1"/>
      <c r="B137" s="118" t="s">
        <v>25</v>
      </c>
      <c r="C137" s="2"/>
      <c r="D137" s="35"/>
      <c r="E137" s="35"/>
      <c r="F137" s="3"/>
    </row>
    <row r="138" spans="1:6" s="64" customFormat="1" ht="16">
      <c r="A138" s="1"/>
      <c r="B138" s="118"/>
      <c r="C138" s="2"/>
      <c r="D138" s="35"/>
      <c r="E138" s="35"/>
      <c r="F138" s="3"/>
    </row>
    <row r="139" spans="1:6" s="64" customFormat="1" ht="16">
      <c r="A139" s="1"/>
      <c r="B139" s="118" t="str">
        <f>+B5</f>
        <v>kanal K1</v>
      </c>
      <c r="C139" s="20"/>
      <c r="D139" s="41"/>
      <c r="E139" s="77"/>
      <c r="F139" s="3"/>
    </row>
    <row r="140" spans="1:6" ht="22">
      <c r="A140" s="83"/>
      <c r="B140" s="133"/>
      <c r="C140" s="5"/>
      <c r="D140" s="34"/>
      <c r="E140" s="76"/>
      <c r="F140" s="5"/>
    </row>
    <row r="141" spans="1:6" ht="14">
      <c r="A141" s="84">
        <f>A7</f>
        <v>1</v>
      </c>
      <c r="B141" s="134" t="str">
        <f>B7</f>
        <v>PREDDELA</v>
      </c>
      <c r="C141" s="16"/>
      <c r="D141" s="40"/>
      <c r="E141" s="17"/>
      <c r="F141" s="17">
        <f>F27</f>
        <v>0</v>
      </c>
    </row>
    <row r="142" spans="1:6" ht="14">
      <c r="A142" s="84"/>
      <c r="B142" s="134"/>
      <c r="C142" s="16"/>
      <c r="D142" s="40"/>
      <c r="E142" s="17"/>
      <c r="F142" s="17"/>
    </row>
    <row r="143" spans="1:6" ht="14">
      <c r="A143" s="84">
        <f>A29</f>
        <v>2</v>
      </c>
      <c r="B143" s="134" t="str">
        <f>B29</f>
        <v>ZEMELJSKA DELA</v>
      </c>
      <c r="C143" s="16"/>
      <c r="D143" s="40"/>
      <c r="E143" s="17"/>
      <c r="F143" s="17">
        <f>F80</f>
        <v>0</v>
      </c>
    </row>
    <row r="144" spans="1:6" ht="14">
      <c r="A144" s="84"/>
      <c r="B144" s="134"/>
      <c r="C144" s="16"/>
      <c r="D144" s="40"/>
      <c r="E144" s="17"/>
      <c r="F144" s="17"/>
    </row>
    <row r="145" spans="1:6" ht="14">
      <c r="A145" s="84">
        <f>A82</f>
        <v>3</v>
      </c>
      <c r="B145" s="134" t="str">
        <f>B82</f>
        <v>GRADBENA - MONTAŽNA DELA</v>
      </c>
      <c r="C145" s="16"/>
      <c r="D145" s="40"/>
      <c r="E145" s="17"/>
      <c r="F145" s="17">
        <f>F107</f>
        <v>0</v>
      </c>
    </row>
    <row r="146" spans="1:6" ht="14">
      <c r="A146" s="84"/>
      <c r="B146" s="134"/>
      <c r="C146" s="16"/>
      <c r="D146" s="40"/>
      <c r="E146" s="17"/>
      <c r="F146" s="17"/>
    </row>
    <row r="147" spans="1:6" ht="14">
      <c r="A147" s="84">
        <f>A109</f>
        <v>4</v>
      </c>
      <c r="B147" s="134" t="str">
        <f>B109</f>
        <v>ZAKLJUČNA DELA</v>
      </c>
      <c r="C147" s="16"/>
      <c r="D147" s="40"/>
      <c r="E147" s="17"/>
      <c r="F147" s="17">
        <f>F133</f>
        <v>0</v>
      </c>
    </row>
    <row r="148" spans="1:6" ht="14">
      <c r="A148" s="84"/>
      <c r="B148" s="134"/>
      <c r="C148" s="16"/>
      <c r="D148" s="40"/>
      <c r="E148" s="17"/>
      <c r="F148" s="17"/>
    </row>
    <row r="149" spans="1:6" ht="14">
      <c r="A149" s="84">
        <v>5</v>
      </c>
      <c r="B149" s="134" t="s">
        <v>37</v>
      </c>
      <c r="C149" s="16"/>
      <c r="D149" s="40"/>
      <c r="E149" s="17"/>
      <c r="F149" s="17">
        <f>SUM(F141:F147)*0.1</f>
        <v>0</v>
      </c>
    </row>
    <row r="150" spans="1:6" ht="14">
      <c r="A150" s="85"/>
      <c r="B150" s="134"/>
      <c r="C150" s="16"/>
      <c r="D150" s="40"/>
      <c r="E150" s="17"/>
      <c r="F150" s="17"/>
    </row>
    <row r="151" spans="1:6" ht="15.5" thickBot="1">
      <c r="A151" s="86"/>
      <c r="B151" s="124" t="s">
        <v>26</v>
      </c>
      <c r="C151" s="18"/>
      <c r="D151" s="42"/>
      <c r="E151" s="28"/>
      <c r="F151" s="19">
        <f>SUM(F141:F149)</f>
        <v>0</v>
      </c>
    </row>
    <row r="152" spans="1:6" ht="25.5" thickTop="1">
      <c r="A152" s="12"/>
      <c r="B152" s="99" t="s">
        <v>36</v>
      </c>
      <c r="C152" s="31"/>
      <c r="D152" s="23"/>
      <c r="E152" s="54"/>
      <c r="F152" s="32"/>
    </row>
    <row r="153" spans="1:6">
      <c r="A153" s="79"/>
      <c r="B153" s="79"/>
      <c r="C153" s="2"/>
      <c r="D153" s="2"/>
      <c r="E153" s="33"/>
      <c r="F153" s="2"/>
    </row>
    <row r="154" spans="1:6">
      <c r="A154" s="45"/>
      <c r="B154" s="135"/>
      <c r="C154" s="46"/>
      <c r="D154" s="154" t="s">
        <v>39</v>
      </c>
      <c r="E154" s="155"/>
      <c r="F154" s="47" t="s">
        <v>40</v>
      </c>
    </row>
    <row r="155" spans="1:6" ht="15.5" thickBot="1">
      <c r="A155" s="86"/>
      <c r="B155" s="124" t="s">
        <v>38</v>
      </c>
      <c r="C155" s="18"/>
      <c r="D155" s="156">
        <f>+F151</f>
        <v>0</v>
      </c>
      <c r="E155" s="157"/>
      <c r="F155" s="48">
        <f>+D155*0.22</f>
        <v>0</v>
      </c>
    </row>
  </sheetData>
  <mergeCells count="2">
    <mergeCell ref="D154:E154"/>
    <mergeCell ref="D155:E155"/>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8" max="16383" man="1"/>
    <brk id="80" max="16383" man="1"/>
    <brk id="107" max="16383" man="1"/>
    <brk id="13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H156"/>
  <sheetViews>
    <sheetView view="pageBreakPreview" zoomScaleNormal="100" zoomScaleSheetLayoutView="100" workbookViewId="0"/>
  </sheetViews>
  <sheetFormatPr defaultColWidth="9.1796875" defaultRowHeight="12.5"/>
  <cols>
    <col min="1" max="1" width="6.54296875" style="59" customWidth="1"/>
    <col min="2" max="2" width="55.26953125" style="67" customWidth="1"/>
    <col min="3" max="3" width="8" style="60" customWidth="1"/>
    <col min="4" max="4" width="9.54296875" style="61" customWidth="1"/>
    <col min="5" max="5" width="10.1796875" style="66" customWidth="1"/>
    <col min="6" max="6" width="17.453125" style="62" customWidth="1"/>
    <col min="7" max="7" width="9.1796875" style="60"/>
    <col min="8" max="8" width="65.81640625" style="63" customWidth="1"/>
    <col min="9" max="16384" width="9.1796875" style="60"/>
  </cols>
  <sheetData>
    <row r="1" spans="1:6" ht="15">
      <c r="A1" s="1"/>
      <c r="B1" s="83"/>
      <c r="C1" s="2"/>
      <c r="D1" s="33"/>
      <c r="E1" s="35"/>
      <c r="F1" s="3"/>
    </row>
    <row r="2" spans="1:6" ht="15">
      <c r="A2" s="1"/>
      <c r="B2" s="119" t="s">
        <v>41</v>
      </c>
      <c r="C2" s="2"/>
      <c r="D2" s="33"/>
      <c r="E2" s="35"/>
      <c r="F2" s="3"/>
    </row>
    <row r="3" spans="1:6">
      <c r="A3" s="1"/>
      <c r="B3" s="99"/>
      <c r="C3" s="2"/>
      <c r="D3" s="33"/>
      <c r="E3" s="35"/>
      <c r="F3" s="3"/>
    </row>
    <row r="4" spans="1:6" ht="15">
      <c r="A4" s="1"/>
      <c r="B4" s="104" t="s">
        <v>0</v>
      </c>
      <c r="C4" s="2"/>
      <c r="D4" s="33"/>
      <c r="E4" s="35"/>
      <c r="F4" s="3"/>
    </row>
    <row r="5" spans="1:6" ht="15">
      <c r="A5" s="1"/>
      <c r="B5" s="120" t="s">
        <v>82</v>
      </c>
      <c r="C5" s="2"/>
      <c r="D5" s="33"/>
      <c r="E5" s="35"/>
      <c r="F5" s="3"/>
    </row>
    <row r="6" spans="1:6" ht="18.5">
      <c r="A6" s="71"/>
      <c r="B6" s="121"/>
      <c r="C6" s="43" t="s">
        <v>1</v>
      </c>
      <c r="D6" s="44" t="s">
        <v>2</v>
      </c>
      <c r="E6" s="44" t="s">
        <v>3</v>
      </c>
      <c r="F6" s="44" t="s">
        <v>4</v>
      </c>
    </row>
    <row r="7" spans="1:6" s="65" customFormat="1" ht="17.5">
      <c r="A7" s="4">
        <v>1</v>
      </c>
      <c r="B7" s="4" t="s">
        <v>5</v>
      </c>
      <c r="C7" s="5"/>
      <c r="D7" s="34"/>
      <c r="E7" s="76"/>
      <c r="F7" s="6"/>
    </row>
    <row r="8" spans="1:6" s="65" customFormat="1" ht="17.5">
      <c r="A8" s="72"/>
      <c r="B8" s="119"/>
      <c r="C8" s="5"/>
      <c r="D8" s="34"/>
      <c r="E8" s="76"/>
      <c r="F8" s="6"/>
    </row>
    <row r="9" spans="1:6" ht="37.5">
      <c r="A9" s="1">
        <v>1.1000000000000001</v>
      </c>
      <c r="B9" s="95" t="s">
        <v>125</v>
      </c>
      <c r="C9" s="2" t="s">
        <v>7</v>
      </c>
      <c r="D9" s="35">
        <v>256.42</v>
      </c>
      <c r="E9" s="35"/>
      <c r="F9" s="3">
        <f>E9*D9</f>
        <v>0</v>
      </c>
    </row>
    <row r="10" spans="1:6">
      <c r="A10" s="1"/>
      <c r="B10" s="95"/>
      <c r="C10" s="2"/>
      <c r="D10" s="35"/>
      <c r="E10" s="35"/>
      <c r="F10" s="3"/>
    </row>
    <row r="11" spans="1:6" ht="37.5">
      <c r="A11" s="1">
        <v>1.2</v>
      </c>
      <c r="B11" s="95" t="s">
        <v>126</v>
      </c>
      <c r="C11" s="2" t="s">
        <v>29</v>
      </c>
      <c r="D11" s="35">
        <v>19</v>
      </c>
      <c r="E11" s="35"/>
      <c r="F11" s="3">
        <f>E11*D11</f>
        <v>0</v>
      </c>
    </row>
    <row r="12" spans="1:6">
      <c r="A12" s="1"/>
      <c r="B12" s="95"/>
      <c r="C12" s="2"/>
      <c r="D12" s="35"/>
      <c r="E12" s="35"/>
      <c r="F12" s="3"/>
    </row>
    <row r="13" spans="1:6" ht="37.5">
      <c r="A13" s="1">
        <v>1.3</v>
      </c>
      <c r="B13" s="95" t="s">
        <v>134</v>
      </c>
      <c r="C13" s="2" t="s">
        <v>29</v>
      </c>
      <c r="D13" s="35">
        <v>1</v>
      </c>
      <c r="E13" s="35"/>
      <c r="F13" s="3">
        <f>E13*D13</f>
        <v>0</v>
      </c>
    </row>
    <row r="14" spans="1:6">
      <c r="A14" s="1"/>
      <c r="B14" s="95"/>
      <c r="C14" s="2"/>
      <c r="D14" s="35"/>
      <c r="E14" s="35"/>
      <c r="F14" s="3"/>
    </row>
    <row r="15" spans="1:6" ht="83.25" customHeight="1">
      <c r="A15" s="1">
        <v>1.4</v>
      </c>
      <c r="B15" s="117" t="s">
        <v>135</v>
      </c>
      <c r="C15" s="2" t="s">
        <v>29</v>
      </c>
      <c r="D15" s="35">
        <v>13</v>
      </c>
      <c r="E15" s="35"/>
      <c r="F15" s="3">
        <f>E15*D15</f>
        <v>0</v>
      </c>
    </row>
    <row r="16" spans="1:6">
      <c r="A16" s="1"/>
      <c r="B16" s="117"/>
      <c r="C16" s="2"/>
      <c r="D16" s="33"/>
      <c r="E16" s="33"/>
      <c r="F16" s="2"/>
    </row>
    <row r="17" spans="1:6" ht="137.5">
      <c r="A17" s="1">
        <v>1.5</v>
      </c>
      <c r="B17" s="117" t="s">
        <v>119</v>
      </c>
      <c r="C17" s="49" t="s">
        <v>29</v>
      </c>
      <c r="D17" s="35">
        <v>1</v>
      </c>
      <c r="E17" s="35"/>
      <c r="F17" s="3">
        <f>+E17*D17</f>
        <v>0</v>
      </c>
    </row>
    <row r="18" spans="1:6">
      <c r="A18" s="1"/>
      <c r="B18" s="95"/>
      <c r="C18" s="2"/>
      <c r="D18" s="35"/>
      <c r="E18" s="35"/>
      <c r="F18" s="3"/>
    </row>
    <row r="19" spans="1:6" ht="87.5">
      <c r="A19" s="1">
        <v>1.6</v>
      </c>
      <c r="B19" s="98" t="s">
        <v>83</v>
      </c>
      <c r="C19" s="2" t="s">
        <v>54</v>
      </c>
      <c r="D19" s="35">
        <f>(154+104+122+18+55+80)</f>
        <v>533</v>
      </c>
      <c r="E19" s="35"/>
      <c r="F19" s="3">
        <f>E19*D19</f>
        <v>0</v>
      </c>
    </row>
    <row r="20" spans="1:6">
      <c r="A20" s="1"/>
      <c r="B20" s="122"/>
      <c r="C20" s="8"/>
      <c r="D20" s="36"/>
      <c r="E20" s="36"/>
      <c r="F20" s="9"/>
    </row>
    <row r="21" spans="1:6" ht="50">
      <c r="A21" s="1">
        <v>1.7</v>
      </c>
      <c r="B21" s="98" t="s">
        <v>66</v>
      </c>
      <c r="C21" s="49" t="s">
        <v>16</v>
      </c>
      <c r="D21" s="35">
        <f>D19*0.5</f>
        <v>266.5</v>
      </c>
      <c r="E21" s="35"/>
      <c r="F21" s="35">
        <f>E21*D21</f>
        <v>0</v>
      </c>
    </row>
    <row r="22" spans="1:6">
      <c r="A22" s="1"/>
      <c r="B22" s="122"/>
      <c r="C22" s="8"/>
      <c r="D22" s="36"/>
      <c r="E22" s="36"/>
      <c r="F22" s="9"/>
    </row>
    <row r="23" spans="1:6" ht="62.5">
      <c r="A23" s="1">
        <v>1.8</v>
      </c>
      <c r="B23" s="95" t="s">
        <v>139</v>
      </c>
      <c r="C23" s="2" t="s">
        <v>7</v>
      </c>
      <c r="D23" s="3">
        <v>135</v>
      </c>
      <c r="E23" s="3"/>
      <c r="F23" s="3">
        <f t="shared" ref="F23" si="0">D23*E23</f>
        <v>0</v>
      </c>
    </row>
    <row r="24" spans="1:6">
      <c r="A24" s="1"/>
      <c r="B24" s="122"/>
      <c r="C24" s="8"/>
      <c r="D24" s="36"/>
      <c r="E24" s="36"/>
      <c r="F24" s="9"/>
    </row>
    <row r="25" spans="1:6">
      <c r="A25" s="1">
        <v>1.9</v>
      </c>
      <c r="B25" s="95" t="s">
        <v>79</v>
      </c>
      <c r="C25" s="2" t="s">
        <v>7</v>
      </c>
      <c r="D25" s="3">
        <f>(12+8+1.5+4.5+88.5)</f>
        <v>114.5</v>
      </c>
      <c r="E25" s="3"/>
      <c r="F25" s="3">
        <f>E25*D25</f>
        <v>0</v>
      </c>
    </row>
    <row r="26" spans="1:6">
      <c r="A26" s="1"/>
      <c r="B26" s="122"/>
      <c r="C26" s="8"/>
      <c r="D26" s="36"/>
      <c r="E26" s="36"/>
      <c r="F26" s="9"/>
    </row>
    <row r="27" spans="1:6" ht="25">
      <c r="A27" s="26">
        <v>1.1000000000000001</v>
      </c>
      <c r="B27" s="123" t="s">
        <v>46</v>
      </c>
      <c r="C27" s="2" t="s">
        <v>47</v>
      </c>
      <c r="D27" s="35">
        <v>1</v>
      </c>
      <c r="E27" s="35"/>
      <c r="F27" s="3">
        <f>D27*E27</f>
        <v>0</v>
      </c>
    </row>
    <row r="28" spans="1:6">
      <c r="A28" s="26"/>
      <c r="B28" s="98"/>
      <c r="C28" s="2"/>
      <c r="D28" s="35"/>
      <c r="E28" s="35"/>
      <c r="F28" s="3"/>
    </row>
    <row r="29" spans="1:6" s="64" customFormat="1" ht="15.5" thickBot="1">
      <c r="A29" s="50">
        <v>1</v>
      </c>
      <c r="B29" s="124" t="s">
        <v>10</v>
      </c>
      <c r="C29" s="18"/>
      <c r="D29" s="42"/>
      <c r="E29" s="42"/>
      <c r="F29" s="87">
        <f>SUM(F9:F28)</f>
        <v>0</v>
      </c>
    </row>
    <row r="30" spans="1:6" ht="13" thickTop="1">
      <c r="B30" s="136"/>
      <c r="C30" s="93"/>
      <c r="D30" s="75"/>
      <c r="E30" s="75"/>
      <c r="F30" s="94"/>
    </row>
    <row r="31" spans="1:6" s="65" customFormat="1" ht="17.5">
      <c r="A31" s="4">
        <v>2</v>
      </c>
      <c r="B31" s="4" t="s">
        <v>11</v>
      </c>
      <c r="C31" s="10"/>
      <c r="D31" s="37"/>
      <c r="E31" s="37"/>
      <c r="F31" s="10"/>
    </row>
    <row r="32" spans="1:6">
      <c r="A32" s="1"/>
      <c r="B32" s="122"/>
      <c r="C32" s="8"/>
      <c r="D32" s="36"/>
      <c r="E32" s="36"/>
      <c r="F32" s="9"/>
    </row>
    <row r="33" spans="1:6" s="65" customFormat="1" ht="72.75" customHeight="1">
      <c r="A33" s="1">
        <v>2.1</v>
      </c>
      <c r="B33" s="99" t="s">
        <v>77</v>
      </c>
      <c r="C33" s="2"/>
      <c r="D33" s="38"/>
      <c r="E33" s="35"/>
      <c r="F33" s="3"/>
    </row>
    <row r="34" spans="1:6" ht="14">
      <c r="A34" s="79"/>
      <c r="B34" s="79" t="s">
        <v>12</v>
      </c>
      <c r="C34" s="2" t="s">
        <v>16</v>
      </c>
      <c r="D34" s="35">
        <v>496.64</v>
      </c>
      <c r="E34" s="35"/>
      <c r="F34" s="3">
        <f>E34*D34</f>
        <v>0</v>
      </c>
    </row>
    <row r="35" spans="1:6" ht="14">
      <c r="A35" s="79"/>
      <c r="B35" s="79" t="s">
        <v>13</v>
      </c>
      <c r="C35" s="2" t="s">
        <v>16</v>
      </c>
      <c r="D35" s="35">
        <v>0</v>
      </c>
      <c r="E35" s="35"/>
      <c r="F35" s="3">
        <f>E35*D35</f>
        <v>0</v>
      </c>
    </row>
    <row r="36" spans="1:6" ht="14">
      <c r="A36" s="79"/>
      <c r="B36" s="79" t="s">
        <v>65</v>
      </c>
      <c r="C36" s="2" t="s">
        <v>16</v>
      </c>
      <c r="D36" s="35">
        <v>0</v>
      </c>
      <c r="E36" s="35"/>
      <c r="F36" s="3">
        <f>E36*D36</f>
        <v>0</v>
      </c>
    </row>
    <row r="37" spans="1:6">
      <c r="A37" s="79"/>
      <c r="B37" s="79"/>
      <c r="C37" s="2"/>
      <c r="D37" s="35"/>
      <c r="E37" s="35"/>
      <c r="F37" s="3"/>
    </row>
    <row r="38" spans="1:6" ht="37.5">
      <c r="A38" s="1">
        <v>2.2000000000000002</v>
      </c>
      <c r="B38" s="99" t="s">
        <v>14</v>
      </c>
      <c r="C38" s="2" t="s">
        <v>54</v>
      </c>
      <c r="D38" s="35">
        <f>+D9*1.32</f>
        <v>338.47440000000006</v>
      </c>
      <c r="E38" s="35"/>
      <c r="F38" s="3">
        <f>E38*D38</f>
        <v>0</v>
      </c>
    </row>
    <row r="39" spans="1:6">
      <c r="A39" s="1"/>
      <c r="B39" s="95"/>
      <c r="C39" s="2"/>
      <c r="D39" s="35"/>
      <c r="E39" s="35"/>
      <c r="F39" s="3"/>
    </row>
    <row r="40" spans="1:6" ht="45.75" customHeight="1">
      <c r="A40" s="24">
        <v>2.2999999999999998</v>
      </c>
      <c r="B40" s="99" t="s">
        <v>15</v>
      </c>
      <c r="C40" s="2" t="s">
        <v>54</v>
      </c>
      <c r="D40" s="35">
        <f>395*2</f>
        <v>790</v>
      </c>
      <c r="E40" s="35"/>
      <c r="F40" s="3">
        <f>E40*D40</f>
        <v>0</v>
      </c>
    </row>
    <row r="41" spans="1:6">
      <c r="A41" s="1"/>
      <c r="B41" s="95"/>
      <c r="C41" s="2"/>
      <c r="D41" s="35"/>
      <c r="E41" s="35"/>
      <c r="F41" s="3"/>
    </row>
    <row r="42" spans="1:6" ht="87.5">
      <c r="A42" s="1">
        <v>2.4</v>
      </c>
      <c r="B42" s="99" t="s">
        <v>129</v>
      </c>
      <c r="C42" s="2" t="s">
        <v>16</v>
      </c>
      <c r="D42" s="35">
        <v>41.86</v>
      </c>
      <c r="E42" s="35"/>
      <c r="F42" s="3">
        <f>E42*D42</f>
        <v>0</v>
      </c>
    </row>
    <row r="43" spans="1:6">
      <c r="A43" s="1"/>
      <c r="B43" s="95"/>
      <c r="C43" s="2"/>
      <c r="D43" s="33"/>
      <c r="E43" s="33"/>
      <c r="F43" s="2"/>
    </row>
    <row r="44" spans="1:6" ht="73.5" customHeight="1">
      <c r="A44" s="24">
        <v>2.5</v>
      </c>
      <c r="B44" s="99" t="s">
        <v>136</v>
      </c>
      <c r="C44" s="2" t="s">
        <v>16</v>
      </c>
      <c r="D44" s="35">
        <v>125.2</v>
      </c>
      <c r="E44" s="35"/>
      <c r="F44" s="3">
        <f>E44*D44</f>
        <v>0</v>
      </c>
    </row>
    <row r="45" spans="1:6">
      <c r="A45" s="1"/>
      <c r="B45" s="95"/>
      <c r="C45" s="2"/>
      <c r="D45" s="35"/>
      <c r="E45" s="35"/>
      <c r="F45" s="3"/>
    </row>
    <row r="46" spans="1:6" ht="161.25" customHeight="1">
      <c r="A46" s="24">
        <v>2.6</v>
      </c>
      <c r="B46" s="99" t="s">
        <v>49</v>
      </c>
      <c r="C46" s="2" t="s">
        <v>16</v>
      </c>
      <c r="D46" s="35">
        <f>D34+D35+D36-D42-D44</f>
        <v>329.58</v>
      </c>
      <c r="E46" s="35"/>
      <c r="F46" s="3">
        <f>E46*D46</f>
        <v>0</v>
      </c>
    </row>
    <row r="47" spans="1:6">
      <c r="A47" s="1"/>
      <c r="B47" s="95"/>
      <c r="C47" s="2"/>
      <c r="D47" s="35"/>
      <c r="E47" s="35"/>
      <c r="F47" s="3"/>
    </row>
    <row r="48" spans="1:6" ht="37.5">
      <c r="A48" s="1">
        <v>2.7</v>
      </c>
      <c r="B48" s="95" t="s">
        <v>130</v>
      </c>
      <c r="C48" s="2" t="s">
        <v>16</v>
      </c>
      <c r="D48" s="35">
        <f>D19*0.35</f>
        <v>186.54999999999998</v>
      </c>
      <c r="E48" s="35"/>
      <c r="F48" s="3">
        <f>D48*E48</f>
        <v>0</v>
      </c>
    </row>
    <row r="49" spans="1:6">
      <c r="A49" s="1"/>
      <c r="B49" s="95"/>
      <c r="C49" s="2"/>
      <c r="D49" s="35"/>
      <c r="E49" s="35"/>
      <c r="F49" s="3"/>
    </row>
    <row r="50" spans="1:6" ht="37.5">
      <c r="A50" s="24">
        <v>2.8</v>
      </c>
      <c r="B50" s="95" t="s">
        <v>131</v>
      </c>
      <c r="C50" s="2" t="s">
        <v>16</v>
      </c>
      <c r="D50" s="35">
        <f>+D19*0.25</f>
        <v>133.25</v>
      </c>
      <c r="E50" s="35"/>
      <c r="F50" s="3">
        <f>+E50*D50</f>
        <v>0</v>
      </c>
    </row>
    <row r="51" spans="1:6">
      <c r="A51" s="1"/>
      <c r="B51" s="95"/>
      <c r="C51" s="2"/>
      <c r="D51" s="33"/>
      <c r="E51" s="33"/>
      <c r="F51" s="2"/>
    </row>
    <row r="52" spans="1:6" ht="37.5">
      <c r="A52" s="24">
        <v>2.9</v>
      </c>
      <c r="B52" s="139" t="s">
        <v>144</v>
      </c>
      <c r="C52" s="2" t="s">
        <v>54</v>
      </c>
      <c r="D52" s="35">
        <f>D19</f>
        <v>533</v>
      </c>
      <c r="E52" s="35"/>
      <c r="F52" s="3">
        <f>+E52*D52</f>
        <v>0</v>
      </c>
    </row>
    <row r="53" spans="1:6">
      <c r="A53" s="80"/>
      <c r="B53" s="95"/>
      <c r="C53" s="2"/>
      <c r="D53" s="35"/>
      <c r="E53" s="35"/>
      <c r="F53" s="3"/>
    </row>
    <row r="54" spans="1:6" ht="37.5">
      <c r="A54" s="26">
        <v>2.1</v>
      </c>
      <c r="B54" s="137" t="s">
        <v>145</v>
      </c>
      <c r="C54" s="2" t="s">
        <v>54</v>
      </c>
      <c r="D54" s="35">
        <f>D19</f>
        <v>533</v>
      </c>
      <c r="E54" s="35"/>
      <c r="F54" s="3">
        <f>D54*E54</f>
        <v>0</v>
      </c>
    </row>
    <row r="55" spans="1:6">
      <c r="A55" s="80"/>
      <c r="B55" s="79"/>
      <c r="C55" s="2"/>
      <c r="D55" s="2"/>
      <c r="E55" s="33"/>
      <c r="F55" s="2"/>
    </row>
    <row r="56" spans="1:6" ht="14">
      <c r="A56" s="25">
        <v>2.11</v>
      </c>
      <c r="B56" s="95" t="s">
        <v>45</v>
      </c>
      <c r="C56" s="2" t="s">
        <v>54</v>
      </c>
      <c r="D56" s="35">
        <f>+D19</f>
        <v>533</v>
      </c>
      <c r="E56" s="35"/>
      <c r="F56" s="3">
        <f>+E56*D56</f>
        <v>0</v>
      </c>
    </row>
    <row r="57" spans="1:6">
      <c r="A57" s="1"/>
      <c r="B57" s="79"/>
      <c r="C57" s="2"/>
      <c r="D57" s="2"/>
      <c r="E57" s="33"/>
      <c r="F57" s="2"/>
    </row>
    <row r="58" spans="1:6">
      <c r="A58" s="25">
        <v>2.12</v>
      </c>
      <c r="B58" s="95" t="s">
        <v>52</v>
      </c>
      <c r="C58" s="2" t="s">
        <v>9</v>
      </c>
      <c r="D58" s="35">
        <v>5</v>
      </c>
      <c r="E58" s="35"/>
      <c r="F58" s="3">
        <f>+E58*D58</f>
        <v>0</v>
      </c>
    </row>
    <row r="59" spans="1:6">
      <c r="A59" s="26"/>
      <c r="B59" s="95"/>
      <c r="C59" s="2"/>
      <c r="D59" s="35"/>
      <c r="E59" s="35"/>
      <c r="F59" s="3"/>
    </row>
    <row r="60" spans="1:6" ht="37.5">
      <c r="A60" s="25">
        <v>2.13</v>
      </c>
      <c r="B60" s="125" t="s">
        <v>132</v>
      </c>
      <c r="C60" s="49" t="s">
        <v>54</v>
      </c>
      <c r="D60" s="35">
        <f>(89+2*29)/2</f>
        <v>73.5</v>
      </c>
      <c r="E60" s="35"/>
      <c r="F60" s="35">
        <f>+E60*D60</f>
        <v>0</v>
      </c>
    </row>
    <row r="61" spans="1:6">
      <c r="A61" s="25"/>
      <c r="B61" s="125"/>
      <c r="C61" s="49"/>
      <c r="D61" s="35"/>
      <c r="E61" s="35"/>
      <c r="F61" s="35"/>
    </row>
    <row r="62" spans="1:6" ht="75">
      <c r="A62" s="25">
        <v>2.14</v>
      </c>
      <c r="B62" s="89" t="s">
        <v>120</v>
      </c>
      <c r="C62" s="2" t="s">
        <v>7</v>
      </c>
      <c r="D62" s="3">
        <f>D23</f>
        <v>135</v>
      </c>
      <c r="E62" s="3"/>
      <c r="F62" s="3">
        <f>D62*E62</f>
        <v>0</v>
      </c>
    </row>
    <row r="63" spans="1:6">
      <c r="A63" s="25"/>
      <c r="B63" s="125"/>
      <c r="C63" s="49"/>
      <c r="D63" s="35"/>
      <c r="E63" s="35"/>
      <c r="F63" s="35"/>
    </row>
    <row r="64" spans="1:6" ht="50">
      <c r="A64" s="25">
        <v>2.15</v>
      </c>
      <c r="B64" s="95" t="s">
        <v>51</v>
      </c>
      <c r="C64" s="2" t="s">
        <v>16</v>
      </c>
      <c r="D64" s="14">
        <f>D34+D35+D36-D46</f>
        <v>167.06</v>
      </c>
      <c r="E64" s="35"/>
      <c r="F64" s="3">
        <f>+E64*D64</f>
        <v>0</v>
      </c>
    </row>
    <row r="65" spans="1:6">
      <c r="A65" s="25"/>
      <c r="B65" s="95"/>
      <c r="C65" s="2"/>
      <c r="D65" s="35"/>
      <c r="E65" s="35"/>
      <c r="F65" s="3"/>
    </row>
    <row r="66" spans="1:6" ht="60" customHeight="1">
      <c r="A66" s="25">
        <v>2.16</v>
      </c>
      <c r="B66" s="117" t="s">
        <v>53</v>
      </c>
      <c r="C66" s="2" t="s">
        <v>7</v>
      </c>
      <c r="D66" s="35">
        <f>1*3</f>
        <v>3</v>
      </c>
      <c r="E66" s="35"/>
      <c r="F66" s="3">
        <f>D66*E66</f>
        <v>0</v>
      </c>
    </row>
    <row r="67" spans="1:6">
      <c r="A67" s="25"/>
      <c r="B67" s="117"/>
      <c r="C67" s="2"/>
      <c r="D67" s="35"/>
      <c r="E67" s="35"/>
      <c r="F67" s="3"/>
    </row>
    <row r="68" spans="1:6" ht="75">
      <c r="A68" s="25">
        <v>2.17</v>
      </c>
      <c r="B68" s="117" t="s">
        <v>88</v>
      </c>
      <c r="C68" s="2"/>
      <c r="D68" s="35"/>
      <c r="E68" s="35"/>
      <c r="F68" s="3"/>
    </row>
    <row r="69" spans="1:6">
      <c r="A69" s="25"/>
      <c r="B69" s="117"/>
      <c r="C69" s="2"/>
      <c r="D69" s="35"/>
      <c r="E69" s="35"/>
      <c r="F69" s="3"/>
    </row>
    <row r="70" spans="1:6">
      <c r="A70" s="25"/>
      <c r="B70" s="117" t="s">
        <v>84</v>
      </c>
      <c r="C70" s="2" t="s">
        <v>60</v>
      </c>
      <c r="D70" s="35">
        <f>2*3</f>
        <v>6</v>
      </c>
      <c r="E70" s="35"/>
      <c r="F70" s="3">
        <f>D70*E70</f>
        <v>0</v>
      </c>
    </row>
    <row r="71" spans="1:6">
      <c r="A71" s="25"/>
      <c r="B71" s="117" t="s">
        <v>86</v>
      </c>
      <c r="C71" s="2" t="s">
        <v>60</v>
      </c>
      <c r="D71" s="35">
        <f>1*3</f>
        <v>3</v>
      </c>
      <c r="E71" s="35"/>
      <c r="F71" s="3">
        <f t="shared" ref="F71:F72" si="1">D71*E71</f>
        <v>0</v>
      </c>
    </row>
    <row r="72" spans="1:6">
      <c r="A72" s="25"/>
      <c r="B72" s="117" t="s">
        <v>87</v>
      </c>
      <c r="C72" s="2" t="s">
        <v>60</v>
      </c>
      <c r="D72" s="35">
        <v>6</v>
      </c>
      <c r="E72" s="35"/>
      <c r="F72" s="3">
        <f t="shared" si="1"/>
        <v>0</v>
      </c>
    </row>
    <row r="73" spans="1:6">
      <c r="A73" s="25"/>
      <c r="B73" s="117"/>
      <c r="C73" s="2"/>
      <c r="D73" s="35"/>
      <c r="E73" s="35"/>
      <c r="F73" s="3"/>
    </row>
    <row r="74" spans="1:6" ht="25">
      <c r="A74" s="25">
        <v>2.1800000000000002</v>
      </c>
      <c r="B74" s="117" t="s">
        <v>143</v>
      </c>
      <c r="C74" s="2" t="s">
        <v>8</v>
      </c>
      <c r="D74" s="35">
        <v>1</v>
      </c>
      <c r="E74" s="35"/>
      <c r="F74" s="3">
        <f>D74*E74</f>
        <v>0</v>
      </c>
    </row>
    <row r="75" spans="1:6">
      <c r="A75" s="25"/>
      <c r="B75" s="117"/>
      <c r="C75" s="2"/>
      <c r="D75" s="35"/>
      <c r="E75" s="35"/>
      <c r="F75" s="3"/>
    </row>
    <row r="76" spans="1:6" ht="37.5">
      <c r="A76" s="25">
        <v>2.19</v>
      </c>
      <c r="B76" s="95" t="s">
        <v>63</v>
      </c>
      <c r="C76" s="2"/>
      <c r="D76" s="53"/>
      <c r="E76" s="35"/>
      <c r="F76" s="3"/>
    </row>
    <row r="77" spans="1:6">
      <c r="A77" s="25"/>
      <c r="B77" s="95"/>
      <c r="C77" s="2" t="s">
        <v>62</v>
      </c>
      <c r="D77" s="53"/>
      <c r="E77" s="35"/>
      <c r="F77" s="3">
        <f>0.1*SUM(F33:F75)</f>
        <v>0</v>
      </c>
    </row>
    <row r="78" spans="1:6">
      <c r="A78" s="25"/>
      <c r="B78" s="95"/>
      <c r="C78" s="2"/>
      <c r="D78" s="35"/>
      <c r="E78" s="35"/>
      <c r="F78" s="3"/>
    </row>
    <row r="79" spans="1:6" ht="15.5" thickBot="1">
      <c r="A79" s="81">
        <v>2</v>
      </c>
      <c r="B79" s="126" t="s">
        <v>17</v>
      </c>
      <c r="C79" s="27"/>
      <c r="D79" s="42"/>
      <c r="E79" s="42"/>
      <c r="F79" s="42">
        <f>SUM(F33:F78)</f>
        <v>0</v>
      </c>
    </row>
    <row r="80" spans="1:6" s="65" customFormat="1" ht="18" thickTop="1">
      <c r="A80" s="1"/>
      <c r="B80" s="122"/>
      <c r="C80" s="7"/>
      <c r="D80" s="37"/>
      <c r="E80" s="37"/>
      <c r="F80" s="6"/>
    </row>
    <row r="81" spans="1:6" ht="17.5">
      <c r="A81" s="4">
        <v>3</v>
      </c>
      <c r="B81" s="4" t="s">
        <v>27</v>
      </c>
      <c r="C81" s="10"/>
      <c r="D81" s="37"/>
      <c r="E81" s="37"/>
      <c r="F81" s="10"/>
    </row>
    <row r="82" spans="1:6" ht="15">
      <c r="A82" s="4"/>
      <c r="B82" s="120"/>
      <c r="C82" s="2"/>
      <c r="D82" s="35"/>
      <c r="E82" s="35"/>
      <c r="F82" s="3"/>
    </row>
    <row r="83" spans="1:6" ht="86.25" customHeight="1">
      <c r="A83" s="1">
        <v>3.1</v>
      </c>
      <c r="B83" s="99" t="s">
        <v>59</v>
      </c>
      <c r="C83" s="2"/>
      <c r="D83" s="35"/>
      <c r="E83" s="35"/>
      <c r="F83" s="3"/>
    </row>
    <row r="84" spans="1:6">
      <c r="A84" s="1"/>
      <c r="B84" s="99"/>
      <c r="C84" s="2"/>
      <c r="D84" s="35"/>
      <c r="E84" s="35"/>
      <c r="F84" s="3"/>
    </row>
    <row r="85" spans="1:6">
      <c r="A85" s="1"/>
      <c r="B85" s="79" t="s">
        <v>55</v>
      </c>
      <c r="C85" s="2" t="s">
        <v>29</v>
      </c>
      <c r="D85" s="2">
        <v>0</v>
      </c>
      <c r="E85" s="55"/>
      <c r="F85" s="14">
        <f t="shared" ref="F85:F88" si="2">+E85*D85</f>
        <v>0</v>
      </c>
    </row>
    <row r="86" spans="1:6">
      <c r="A86" s="1"/>
      <c r="B86" s="79" t="s">
        <v>56</v>
      </c>
      <c r="C86" s="2" t="s">
        <v>29</v>
      </c>
      <c r="D86" s="2">
        <v>1</v>
      </c>
      <c r="E86" s="55"/>
      <c r="F86" s="14">
        <f t="shared" si="2"/>
        <v>0</v>
      </c>
    </row>
    <row r="87" spans="1:6">
      <c r="A87" s="1"/>
      <c r="B87" s="79" t="s">
        <v>57</v>
      </c>
      <c r="C87" s="2" t="s">
        <v>29</v>
      </c>
      <c r="D87" s="2">
        <v>0</v>
      </c>
      <c r="E87" s="55"/>
      <c r="F87" s="14">
        <f t="shared" si="2"/>
        <v>0</v>
      </c>
    </row>
    <row r="88" spans="1:6">
      <c r="A88" s="1"/>
      <c r="B88" s="79" t="s">
        <v>58</v>
      </c>
      <c r="C88" s="2" t="s">
        <v>29</v>
      </c>
      <c r="D88" s="2">
        <v>0</v>
      </c>
      <c r="E88" s="55"/>
      <c r="F88" s="14">
        <f t="shared" si="2"/>
        <v>0</v>
      </c>
    </row>
    <row r="89" spans="1:6">
      <c r="A89" s="1"/>
      <c r="B89" s="79"/>
      <c r="C89" s="2"/>
      <c r="D89" s="2"/>
      <c r="E89" s="55"/>
      <c r="F89" s="14"/>
    </row>
    <row r="90" spans="1:6">
      <c r="A90" s="1"/>
      <c r="B90" s="99"/>
      <c r="C90" s="2"/>
      <c r="D90" s="35"/>
      <c r="E90" s="35"/>
      <c r="F90" s="3"/>
    </row>
    <row r="91" spans="1:6" ht="48" customHeight="1">
      <c r="A91" s="1">
        <v>3.2</v>
      </c>
      <c r="B91" s="99" t="s">
        <v>43</v>
      </c>
      <c r="C91" s="49"/>
      <c r="D91" s="35"/>
      <c r="E91" s="35"/>
      <c r="F91" s="35"/>
    </row>
    <row r="92" spans="1:6">
      <c r="A92" s="1"/>
      <c r="B92" s="99" t="s">
        <v>44</v>
      </c>
      <c r="C92" s="49" t="s">
        <v>7</v>
      </c>
      <c r="D92" s="35">
        <v>261</v>
      </c>
      <c r="E92" s="35"/>
      <c r="F92" s="35">
        <f>+D92*E92</f>
        <v>0</v>
      </c>
    </row>
    <row r="93" spans="1:6">
      <c r="A93" s="1"/>
      <c r="B93" s="100"/>
      <c r="C93" s="2"/>
      <c r="D93" s="35"/>
      <c r="E93" s="35"/>
      <c r="F93" s="3"/>
    </row>
    <row r="94" spans="1:6" ht="69.75" customHeight="1">
      <c r="A94" s="1">
        <v>3.3</v>
      </c>
      <c r="B94" s="111" t="s">
        <v>122</v>
      </c>
      <c r="C94" s="2" t="s">
        <v>29</v>
      </c>
      <c r="D94" s="35">
        <f>SUM(D85:D88)</f>
        <v>1</v>
      </c>
      <c r="E94" s="35"/>
      <c r="F94" s="3">
        <f>E94*D94</f>
        <v>0</v>
      </c>
    </row>
    <row r="95" spans="1:6">
      <c r="A95" s="1"/>
      <c r="B95" s="99"/>
      <c r="C95" s="2"/>
      <c r="D95" s="35"/>
      <c r="E95" s="35"/>
      <c r="F95" s="3"/>
    </row>
    <row r="96" spans="1:6" ht="50">
      <c r="A96" s="1">
        <v>3.4</v>
      </c>
      <c r="B96" s="99" t="s">
        <v>146</v>
      </c>
      <c r="C96" s="2"/>
      <c r="D96" s="53"/>
      <c r="E96" s="3"/>
      <c r="F96" s="2"/>
    </row>
    <row r="97" spans="1:6">
      <c r="A97" s="1"/>
      <c r="B97" s="99"/>
      <c r="C97" s="2"/>
      <c r="D97" s="53"/>
      <c r="E97" s="3"/>
      <c r="F97" s="2"/>
    </row>
    <row r="98" spans="1:6">
      <c r="A98" s="1"/>
      <c r="B98" s="100" t="s">
        <v>91</v>
      </c>
      <c r="C98" s="2" t="s">
        <v>8</v>
      </c>
      <c r="D98" s="35">
        <v>1</v>
      </c>
      <c r="E98" s="3"/>
      <c r="F98" s="3">
        <f>+D98*E98</f>
        <v>0</v>
      </c>
    </row>
    <row r="99" spans="1:6">
      <c r="A99" s="1"/>
      <c r="B99" s="100" t="s">
        <v>94</v>
      </c>
      <c r="C99" s="2" t="s">
        <v>8</v>
      </c>
      <c r="D99" s="35">
        <v>1</v>
      </c>
      <c r="E99" s="3"/>
      <c r="F99" s="3">
        <f>+D99*E99</f>
        <v>0</v>
      </c>
    </row>
    <row r="100" spans="1:6">
      <c r="A100" s="1"/>
      <c r="B100" s="100" t="s">
        <v>93</v>
      </c>
      <c r="C100" s="2" t="s">
        <v>8</v>
      </c>
      <c r="D100" s="35">
        <v>1</v>
      </c>
      <c r="E100" s="3"/>
      <c r="F100" s="3">
        <f>+D100*E100</f>
        <v>0</v>
      </c>
    </row>
    <row r="101" spans="1:6">
      <c r="A101" s="1"/>
      <c r="B101" s="100" t="s">
        <v>95</v>
      </c>
      <c r="C101" s="2" t="s">
        <v>8</v>
      </c>
      <c r="D101" s="35">
        <v>2</v>
      </c>
      <c r="E101" s="3"/>
      <c r="F101" s="3">
        <f>+D101*E101</f>
        <v>0</v>
      </c>
    </row>
    <row r="102" spans="1:6">
      <c r="A102" s="1"/>
      <c r="B102" s="100" t="s">
        <v>92</v>
      </c>
      <c r="C102" s="2" t="s">
        <v>8</v>
      </c>
      <c r="D102" s="35">
        <v>1</v>
      </c>
      <c r="E102" s="3"/>
      <c r="F102" s="3">
        <f>+D102*E102</f>
        <v>0</v>
      </c>
    </row>
    <row r="103" spans="1:6">
      <c r="A103" s="1"/>
      <c r="B103" s="99"/>
      <c r="C103" s="2"/>
      <c r="D103" s="35"/>
      <c r="E103" s="35"/>
      <c r="F103" s="3"/>
    </row>
    <row r="104" spans="1:6">
      <c r="A104" s="1"/>
      <c r="B104" s="99"/>
      <c r="C104" s="2"/>
      <c r="D104" s="35"/>
      <c r="E104" s="35"/>
      <c r="F104" s="3"/>
    </row>
    <row r="105" spans="1:6" ht="37.5">
      <c r="A105" s="56">
        <v>3.5</v>
      </c>
      <c r="B105" s="127" t="s">
        <v>121</v>
      </c>
      <c r="C105" s="2" t="s">
        <v>16</v>
      </c>
      <c r="D105" s="57">
        <v>1</v>
      </c>
      <c r="E105" s="57"/>
      <c r="F105" s="101">
        <f>D105*E105</f>
        <v>0</v>
      </c>
    </row>
    <row r="106" spans="1:6">
      <c r="A106" s="56"/>
      <c r="B106" s="127"/>
      <c r="C106" s="2"/>
      <c r="D106" s="57"/>
      <c r="E106" s="57"/>
      <c r="F106" s="101"/>
    </row>
    <row r="107" spans="1:6" ht="13">
      <c r="A107" s="1"/>
      <c r="B107" s="128"/>
      <c r="C107" s="2"/>
      <c r="D107" s="35"/>
      <c r="E107" s="33"/>
      <c r="F107" s="2"/>
    </row>
    <row r="108" spans="1:6" ht="15.5" thickBot="1">
      <c r="A108" s="50">
        <v>3</v>
      </c>
      <c r="B108" s="124" t="s">
        <v>28</v>
      </c>
      <c r="C108" s="29"/>
      <c r="D108" s="42"/>
      <c r="E108" s="42"/>
      <c r="F108" s="87">
        <f>SUM(F83:F106)</f>
        <v>0</v>
      </c>
    </row>
    <row r="109" spans="1:6" ht="18" thickTop="1">
      <c r="A109" s="79"/>
      <c r="B109" s="99"/>
      <c r="C109" s="7"/>
      <c r="D109" s="37"/>
      <c r="E109" s="37"/>
      <c r="F109" s="6"/>
    </row>
    <row r="110" spans="1:6" ht="15">
      <c r="A110" s="4">
        <v>4</v>
      </c>
      <c r="B110" s="4" t="s">
        <v>18</v>
      </c>
      <c r="C110" s="2"/>
      <c r="D110" s="35"/>
      <c r="E110" s="35"/>
      <c r="F110" s="3"/>
    </row>
    <row r="111" spans="1:6" ht="15">
      <c r="A111" s="12"/>
      <c r="B111" s="120"/>
      <c r="C111" s="2"/>
      <c r="D111" s="35"/>
      <c r="E111" s="35"/>
      <c r="F111" s="2"/>
    </row>
    <row r="112" spans="1:6">
      <c r="A112" s="1">
        <v>4.0999999999999996</v>
      </c>
      <c r="B112" s="99" t="s">
        <v>19</v>
      </c>
      <c r="C112" s="2" t="s">
        <v>7</v>
      </c>
      <c r="D112" s="35">
        <f>+D9</f>
        <v>256.42</v>
      </c>
      <c r="E112" s="35"/>
      <c r="F112" s="3">
        <f>+D112*E112</f>
        <v>0</v>
      </c>
    </row>
    <row r="113" spans="1:6">
      <c r="A113" s="1"/>
      <c r="B113" s="95"/>
      <c r="C113" s="2"/>
      <c r="D113" s="35"/>
      <c r="E113" s="35"/>
      <c r="F113" s="3"/>
    </row>
    <row r="114" spans="1:6">
      <c r="A114" s="1">
        <v>4.2</v>
      </c>
      <c r="B114" s="99" t="s">
        <v>20</v>
      </c>
      <c r="C114" s="2" t="s">
        <v>7</v>
      </c>
      <c r="D114" s="35">
        <f>+D9</f>
        <v>256.42</v>
      </c>
      <c r="E114" s="35"/>
      <c r="F114" s="3">
        <f>+D114*E114</f>
        <v>0</v>
      </c>
    </row>
    <row r="115" spans="1:6">
      <c r="A115" s="1"/>
      <c r="B115" s="99"/>
      <c r="C115" s="2"/>
      <c r="D115" s="35"/>
      <c r="E115" s="33"/>
      <c r="F115" s="3"/>
    </row>
    <row r="116" spans="1:6">
      <c r="A116" s="1">
        <v>4.3</v>
      </c>
      <c r="B116" s="99" t="s">
        <v>21</v>
      </c>
      <c r="C116" s="2" t="s">
        <v>29</v>
      </c>
      <c r="D116" s="35">
        <f>D94</f>
        <v>1</v>
      </c>
      <c r="E116" s="35"/>
      <c r="F116" s="3">
        <f>E116*D116</f>
        <v>0</v>
      </c>
    </row>
    <row r="117" spans="1:6">
      <c r="A117" s="1"/>
      <c r="B117" s="99"/>
      <c r="C117" s="2"/>
      <c r="D117" s="35"/>
      <c r="E117" s="33"/>
      <c r="F117" s="3"/>
    </row>
    <row r="118" spans="1:6" ht="76.5" customHeight="1">
      <c r="A118" s="1">
        <v>4.4000000000000004</v>
      </c>
      <c r="B118" s="99" t="s">
        <v>30</v>
      </c>
      <c r="C118" s="2" t="s">
        <v>7</v>
      </c>
      <c r="D118" s="35">
        <f>+D9</f>
        <v>256.42</v>
      </c>
      <c r="E118" s="35"/>
      <c r="F118" s="3">
        <f>E118*D118</f>
        <v>0</v>
      </c>
    </row>
    <row r="119" spans="1:6">
      <c r="A119" s="1"/>
      <c r="B119" s="99"/>
      <c r="C119" s="2"/>
      <c r="D119" s="35"/>
      <c r="E119" s="33"/>
      <c r="F119" s="3"/>
    </row>
    <row r="120" spans="1:6" ht="45" customHeight="1">
      <c r="A120" s="1">
        <v>4.5</v>
      </c>
      <c r="B120" s="99" t="s">
        <v>31</v>
      </c>
      <c r="C120" s="2" t="s">
        <v>7</v>
      </c>
      <c r="D120" s="35">
        <f>+D9</f>
        <v>256.42</v>
      </c>
      <c r="E120" s="35"/>
      <c r="F120" s="3">
        <f>E120*D120</f>
        <v>0</v>
      </c>
    </row>
    <row r="121" spans="1:6">
      <c r="A121" s="1"/>
      <c r="B121" s="129"/>
      <c r="C121" s="2"/>
      <c r="D121" s="35"/>
      <c r="E121" s="35"/>
      <c r="F121" s="3"/>
    </row>
    <row r="122" spans="1:6" ht="45" customHeight="1">
      <c r="A122" s="1">
        <v>4.5999999999999996</v>
      </c>
      <c r="B122" s="99" t="s">
        <v>142</v>
      </c>
      <c r="C122" s="2" t="s">
        <v>7</v>
      </c>
      <c r="D122" s="35">
        <f>+D9</f>
        <v>256.42</v>
      </c>
      <c r="E122" s="35"/>
      <c r="F122" s="3">
        <f>E122*D122</f>
        <v>0</v>
      </c>
    </row>
    <row r="123" spans="1:6">
      <c r="A123" s="1"/>
      <c r="B123" s="95"/>
      <c r="C123" s="2"/>
      <c r="D123" s="35"/>
      <c r="E123" s="35"/>
      <c r="F123" s="3"/>
    </row>
    <row r="124" spans="1:6">
      <c r="A124" s="1">
        <v>4.7</v>
      </c>
      <c r="B124" s="99" t="s">
        <v>23</v>
      </c>
      <c r="C124" s="2" t="s">
        <v>7</v>
      </c>
      <c r="D124" s="35">
        <f>+D118</f>
        <v>256.42</v>
      </c>
      <c r="E124" s="35"/>
      <c r="F124" s="3">
        <f>E124*D124</f>
        <v>0</v>
      </c>
    </row>
    <row r="125" spans="1:6">
      <c r="A125" s="1"/>
      <c r="B125" s="99"/>
      <c r="C125" s="2"/>
      <c r="D125" s="35"/>
      <c r="E125" s="35"/>
      <c r="F125" s="3"/>
    </row>
    <row r="126" spans="1:6" ht="37.5">
      <c r="A126" s="1">
        <v>4.8</v>
      </c>
      <c r="B126" s="99" t="s">
        <v>124</v>
      </c>
      <c r="C126" s="2" t="s">
        <v>62</v>
      </c>
      <c r="D126" s="35"/>
      <c r="E126" s="33"/>
      <c r="F126" s="3">
        <f>(F79+F108)*0.015</f>
        <v>0</v>
      </c>
    </row>
    <row r="127" spans="1:6">
      <c r="A127" s="1"/>
      <c r="B127" s="99"/>
      <c r="C127" s="2"/>
      <c r="D127" s="35"/>
      <c r="E127" s="33"/>
      <c r="F127" s="3"/>
    </row>
    <row r="128" spans="1:6" ht="37.5">
      <c r="A128" s="1">
        <v>4.9000000000000004</v>
      </c>
      <c r="B128" s="99" t="s">
        <v>165</v>
      </c>
      <c r="C128" s="2" t="s">
        <v>62</v>
      </c>
      <c r="D128" s="35"/>
      <c r="E128" s="33"/>
      <c r="F128" s="3">
        <f>(F79+F108)*0.005</f>
        <v>0</v>
      </c>
    </row>
    <row r="129" spans="1:6">
      <c r="A129" s="1"/>
      <c r="B129" s="99"/>
      <c r="C129" s="2"/>
      <c r="D129" s="35"/>
      <c r="E129" s="33"/>
      <c r="F129" s="3"/>
    </row>
    <row r="130" spans="1:6" ht="33" customHeight="1">
      <c r="A130" s="26">
        <v>4.0999999999999996</v>
      </c>
      <c r="B130" s="99" t="s">
        <v>33</v>
      </c>
      <c r="C130" s="2" t="s">
        <v>34</v>
      </c>
      <c r="D130" s="35">
        <v>10</v>
      </c>
      <c r="E130" s="55"/>
      <c r="F130" s="3">
        <f>E130*D130</f>
        <v>0</v>
      </c>
    </row>
    <row r="131" spans="1:6">
      <c r="A131" s="1"/>
      <c r="B131" s="99"/>
      <c r="C131" s="2"/>
      <c r="D131" s="35"/>
      <c r="E131" s="55"/>
      <c r="F131" s="3"/>
    </row>
    <row r="132" spans="1:6" s="64" customFormat="1" ht="45" customHeight="1">
      <c r="A132" s="26">
        <v>4.1100000000000003</v>
      </c>
      <c r="B132" s="99" t="s">
        <v>35</v>
      </c>
      <c r="C132" s="2" t="s">
        <v>34</v>
      </c>
      <c r="D132" s="35">
        <v>10</v>
      </c>
      <c r="E132" s="55"/>
      <c r="F132" s="3">
        <f>E132*D132</f>
        <v>0</v>
      </c>
    </row>
    <row r="133" spans="1:6" s="64" customFormat="1" ht="15">
      <c r="A133" s="1"/>
      <c r="B133" s="129"/>
      <c r="C133" s="2"/>
      <c r="D133" s="33"/>
      <c r="E133" s="33"/>
      <c r="F133" s="2"/>
    </row>
    <row r="134" spans="1:6" s="64" customFormat="1" ht="15.5" thickBot="1">
      <c r="A134" s="82">
        <v>4</v>
      </c>
      <c r="B134" s="130" t="s">
        <v>24</v>
      </c>
      <c r="C134" s="30"/>
      <c r="D134" s="42"/>
      <c r="E134" s="42"/>
      <c r="F134" s="42">
        <f>SUM(F111:F133)</f>
        <v>0</v>
      </c>
    </row>
    <row r="135" spans="1:6" s="64" customFormat="1" ht="15.5" thickTop="1">
      <c r="A135" s="21"/>
      <c r="B135" s="131"/>
      <c r="C135" s="22"/>
      <c r="D135" s="23"/>
      <c r="E135" s="23"/>
      <c r="F135" s="23"/>
    </row>
    <row r="136" spans="1:6" s="64" customFormat="1" ht="15">
      <c r="A136" s="21"/>
      <c r="B136" s="131"/>
      <c r="C136" s="22"/>
      <c r="D136" s="23"/>
      <c r="E136" s="23"/>
      <c r="F136" s="23"/>
    </row>
    <row r="137" spans="1:6" s="64" customFormat="1" ht="15">
      <c r="A137" s="1"/>
      <c r="B137" s="132"/>
      <c r="C137" s="2"/>
      <c r="D137" s="35"/>
      <c r="E137" s="35"/>
      <c r="F137" s="3"/>
    </row>
    <row r="138" spans="1:6" s="64" customFormat="1" ht="16">
      <c r="A138" s="1"/>
      <c r="B138" s="118" t="s">
        <v>25</v>
      </c>
      <c r="C138" s="2"/>
      <c r="D138" s="35"/>
      <c r="E138" s="35"/>
      <c r="F138" s="3"/>
    </row>
    <row r="139" spans="1:6" s="64" customFormat="1" ht="16">
      <c r="A139" s="1"/>
      <c r="B139" s="118"/>
      <c r="C139" s="2"/>
      <c r="D139" s="35"/>
      <c r="E139" s="35"/>
      <c r="F139" s="3"/>
    </row>
    <row r="140" spans="1:6" s="64" customFormat="1" ht="16">
      <c r="A140" s="1"/>
      <c r="B140" s="118" t="str">
        <f>+B5</f>
        <v>kanal K1.1</v>
      </c>
      <c r="C140" s="20"/>
      <c r="D140" s="41"/>
      <c r="E140" s="41"/>
      <c r="F140" s="3"/>
    </row>
    <row r="141" spans="1:6" ht="22">
      <c r="A141" s="83"/>
      <c r="B141" s="133"/>
      <c r="C141" s="5"/>
      <c r="D141" s="34"/>
      <c r="E141" s="76"/>
      <c r="F141" s="5"/>
    </row>
    <row r="142" spans="1:6" ht="14">
      <c r="A142" s="84">
        <f>A7</f>
        <v>1</v>
      </c>
      <c r="B142" s="134" t="str">
        <f>B7</f>
        <v>PREDDELA</v>
      </c>
      <c r="C142" s="16"/>
      <c r="D142" s="40"/>
      <c r="E142" s="40"/>
      <c r="F142" s="40">
        <f>F29</f>
        <v>0</v>
      </c>
    </row>
    <row r="143" spans="1:6" ht="14">
      <c r="A143" s="84"/>
      <c r="B143" s="134"/>
      <c r="C143" s="16"/>
      <c r="D143" s="40"/>
      <c r="E143" s="40"/>
      <c r="F143" s="40"/>
    </row>
    <row r="144" spans="1:6" ht="14">
      <c r="A144" s="84">
        <f>A31</f>
        <v>2</v>
      </c>
      <c r="B144" s="134" t="str">
        <f>B31</f>
        <v>ZEMELJSKA DELA</v>
      </c>
      <c r="C144" s="16"/>
      <c r="D144" s="40"/>
      <c r="E144" s="40"/>
      <c r="F144" s="40">
        <f>F79</f>
        <v>0</v>
      </c>
    </row>
    <row r="145" spans="1:6" ht="14">
      <c r="A145" s="84"/>
      <c r="B145" s="134"/>
      <c r="C145" s="16"/>
      <c r="D145" s="40"/>
      <c r="E145" s="40"/>
      <c r="F145" s="40"/>
    </row>
    <row r="146" spans="1:6" ht="14">
      <c r="A146" s="84">
        <f>A81</f>
        <v>3</v>
      </c>
      <c r="B146" s="134" t="str">
        <f>B81</f>
        <v>GRADBENA - MONTAŽNA DELA</v>
      </c>
      <c r="C146" s="16"/>
      <c r="D146" s="40"/>
      <c r="E146" s="40"/>
      <c r="F146" s="40">
        <f>F108</f>
        <v>0</v>
      </c>
    </row>
    <row r="147" spans="1:6" ht="14">
      <c r="A147" s="84"/>
      <c r="B147" s="134"/>
      <c r="C147" s="16"/>
      <c r="D147" s="40"/>
      <c r="E147" s="40"/>
      <c r="F147" s="40"/>
    </row>
    <row r="148" spans="1:6" ht="14">
      <c r="A148" s="84">
        <f>A110</f>
        <v>4</v>
      </c>
      <c r="B148" s="134" t="str">
        <f>B110</f>
        <v>ZAKLJUČNA DELA</v>
      </c>
      <c r="C148" s="16"/>
      <c r="D148" s="40"/>
      <c r="E148" s="40"/>
      <c r="F148" s="40">
        <f>F134</f>
        <v>0</v>
      </c>
    </row>
    <row r="149" spans="1:6" ht="14">
      <c r="A149" s="84"/>
      <c r="B149" s="134"/>
      <c r="C149" s="16"/>
      <c r="D149" s="40"/>
      <c r="E149" s="40"/>
      <c r="F149" s="40"/>
    </row>
    <row r="150" spans="1:6" ht="14">
      <c r="A150" s="84">
        <v>5</v>
      </c>
      <c r="B150" s="134" t="s">
        <v>37</v>
      </c>
      <c r="C150" s="16"/>
      <c r="D150" s="40"/>
      <c r="E150" s="40"/>
      <c r="F150" s="40">
        <f>SUM(F142:F148)*0.1</f>
        <v>0</v>
      </c>
    </row>
    <row r="151" spans="1:6" ht="14">
      <c r="A151" s="85"/>
      <c r="B151" s="134"/>
      <c r="C151" s="16"/>
      <c r="D151" s="40"/>
      <c r="E151" s="40"/>
      <c r="F151" s="40"/>
    </row>
    <row r="152" spans="1:6" ht="15.5" thickBot="1">
      <c r="A152" s="86"/>
      <c r="B152" s="124" t="s">
        <v>26</v>
      </c>
      <c r="C152" s="18"/>
      <c r="D152" s="42"/>
      <c r="E152" s="42"/>
      <c r="F152" s="87">
        <f>SUM(F142:F150)</f>
        <v>0</v>
      </c>
    </row>
    <row r="153" spans="1:6" ht="25.5" thickTop="1">
      <c r="A153" s="12"/>
      <c r="B153" s="99" t="s">
        <v>36</v>
      </c>
      <c r="C153" s="31"/>
      <c r="D153" s="23"/>
      <c r="E153" s="23"/>
      <c r="F153" s="102"/>
    </row>
    <row r="154" spans="1:6">
      <c r="A154" s="79"/>
      <c r="B154" s="79"/>
      <c r="C154" s="2"/>
      <c r="D154" s="2"/>
      <c r="E154" s="33"/>
      <c r="F154" s="2"/>
    </row>
    <row r="155" spans="1:6">
      <c r="A155" s="45"/>
      <c r="B155" s="135"/>
      <c r="C155" s="46"/>
      <c r="D155" s="154" t="s">
        <v>39</v>
      </c>
      <c r="E155" s="155"/>
      <c r="F155" s="47" t="s">
        <v>40</v>
      </c>
    </row>
    <row r="156" spans="1:6" ht="15.5" thickBot="1">
      <c r="A156" s="86"/>
      <c r="B156" s="124" t="s">
        <v>38</v>
      </c>
      <c r="C156" s="18"/>
      <c r="D156" s="156">
        <f>+F152</f>
        <v>0</v>
      </c>
      <c r="E156" s="157"/>
      <c r="F156" s="103">
        <f>+D156*0.22</f>
        <v>0</v>
      </c>
    </row>
  </sheetData>
  <mergeCells count="2">
    <mergeCell ref="D155:E155"/>
    <mergeCell ref="D156:E156"/>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79" max="16383" man="1"/>
    <brk id="108" max="16383" man="1"/>
    <brk id="13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H147"/>
  <sheetViews>
    <sheetView view="pageBreakPreview" zoomScale="98" zoomScaleNormal="100" zoomScaleSheetLayoutView="98" workbookViewId="0"/>
  </sheetViews>
  <sheetFormatPr defaultColWidth="9.1796875" defaultRowHeight="12.5"/>
  <cols>
    <col min="1" max="1" width="6.54296875" style="59" customWidth="1"/>
    <col min="2" max="2" width="55.26953125" style="67" customWidth="1"/>
    <col min="3" max="3" width="8" style="60" customWidth="1"/>
    <col min="4" max="4" width="9.54296875" style="61" customWidth="1"/>
    <col min="5" max="5" width="10.453125" style="66" customWidth="1"/>
    <col min="6" max="6" width="17.453125" style="62" customWidth="1"/>
    <col min="7" max="7" width="9.1796875" style="60"/>
    <col min="8" max="8" width="65.81640625" style="63" customWidth="1"/>
    <col min="9" max="16384" width="9.1796875" style="60"/>
  </cols>
  <sheetData>
    <row r="1" spans="1:6" ht="15">
      <c r="A1" s="1"/>
      <c r="B1" s="83"/>
      <c r="C1" s="2"/>
      <c r="D1" s="33"/>
      <c r="E1" s="35"/>
      <c r="F1" s="3"/>
    </row>
    <row r="2" spans="1:6" ht="15">
      <c r="A2" s="1"/>
      <c r="B2" s="119" t="s">
        <v>41</v>
      </c>
      <c r="C2" s="2"/>
      <c r="D2" s="33"/>
      <c r="E2" s="35"/>
      <c r="F2" s="3"/>
    </row>
    <row r="3" spans="1:6">
      <c r="A3" s="1"/>
      <c r="B3" s="99"/>
      <c r="C3" s="2"/>
      <c r="D3" s="33"/>
      <c r="E3" s="35"/>
      <c r="F3" s="3"/>
    </row>
    <row r="4" spans="1:6" ht="15">
      <c r="A4" s="1"/>
      <c r="B4" s="104" t="s">
        <v>0</v>
      </c>
      <c r="C4" s="2"/>
      <c r="D4" s="33"/>
      <c r="E4" s="35"/>
      <c r="F4" s="3"/>
    </row>
    <row r="5" spans="1:6" ht="15">
      <c r="A5" s="1"/>
      <c r="B5" s="120" t="s">
        <v>90</v>
      </c>
      <c r="C5" s="2"/>
      <c r="D5" s="33"/>
      <c r="E5" s="35"/>
      <c r="F5" s="3"/>
    </row>
    <row r="6" spans="1:6" ht="18.5">
      <c r="A6" s="71"/>
      <c r="B6" s="121"/>
      <c r="C6" s="43" t="s">
        <v>1</v>
      </c>
      <c r="D6" s="44" t="s">
        <v>2</v>
      </c>
      <c r="E6" s="44" t="s">
        <v>3</v>
      </c>
      <c r="F6" s="44" t="s">
        <v>4</v>
      </c>
    </row>
    <row r="7" spans="1:6" s="65" customFormat="1" ht="17.5">
      <c r="A7" s="4">
        <v>1</v>
      </c>
      <c r="B7" s="4" t="s">
        <v>5</v>
      </c>
      <c r="C7" s="5"/>
      <c r="D7" s="34"/>
      <c r="E7" s="76"/>
      <c r="F7" s="6"/>
    </row>
    <row r="8" spans="1:6" s="65" customFormat="1" ht="17.5">
      <c r="A8" s="72"/>
      <c r="B8" s="119"/>
      <c r="C8" s="5"/>
      <c r="D8" s="34"/>
      <c r="E8" s="76"/>
      <c r="F8" s="6"/>
    </row>
    <row r="9" spans="1:6" ht="25">
      <c r="A9" s="1">
        <v>1.1000000000000001</v>
      </c>
      <c r="B9" s="95" t="s">
        <v>6</v>
      </c>
      <c r="C9" s="2" t="s">
        <v>7</v>
      </c>
      <c r="D9" s="35">
        <v>45.39</v>
      </c>
      <c r="E9" s="35"/>
      <c r="F9" s="3">
        <f>E9*D9</f>
        <v>0</v>
      </c>
    </row>
    <row r="10" spans="1:6">
      <c r="A10" s="1"/>
      <c r="B10" s="95"/>
      <c r="C10" s="2"/>
      <c r="D10" s="35"/>
      <c r="E10" s="35"/>
      <c r="F10" s="3"/>
    </row>
    <row r="11" spans="1:6" ht="37.5">
      <c r="A11" s="1">
        <v>1.2</v>
      </c>
      <c r="B11" s="95" t="s">
        <v>126</v>
      </c>
      <c r="C11" s="2" t="s">
        <v>29</v>
      </c>
      <c r="D11" s="35">
        <v>3</v>
      </c>
      <c r="E11" s="35"/>
      <c r="F11" s="3">
        <f>E11*D11</f>
        <v>0</v>
      </c>
    </row>
    <row r="12" spans="1:6">
      <c r="A12" s="1"/>
      <c r="B12" s="95"/>
      <c r="C12" s="2"/>
      <c r="D12" s="35"/>
      <c r="E12" s="35"/>
      <c r="F12" s="3"/>
    </row>
    <row r="13" spans="1:6" ht="50">
      <c r="A13" s="1">
        <v>1.3</v>
      </c>
      <c r="B13" s="95" t="s">
        <v>147</v>
      </c>
      <c r="C13" s="2" t="s">
        <v>29</v>
      </c>
      <c r="D13" s="35">
        <v>0</v>
      </c>
      <c r="E13" s="35"/>
      <c r="F13" s="3">
        <f>E13*D13</f>
        <v>0</v>
      </c>
    </row>
    <row r="14" spans="1:6">
      <c r="A14" s="1"/>
      <c r="B14" s="95"/>
      <c r="C14" s="2"/>
      <c r="D14" s="35"/>
      <c r="E14" s="35"/>
      <c r="F14" s="3"/>
    </row>
    <row r="15" spans="1:6" ht="150">
      <c r="A15" s="1">
        <v>1.4</v>
      </c>
      <c r="B15" s="117" t="s">
        <v>148</v>
      </c>
      <c r="C15" s="49" t="s">
        <v>29</v>
      </c>
      <c r="D15" s="35">
        <v>0</v>
      </c>
      <c r="E15" s="35"/>
      <c r="F15" s="3">
        <f>+E15*D15</f>
        <v>0</v>
      </c>
    </row>
    <row r="16" spans="1:6">
      <c r="A16" s="1"/>
      <c r="B16" s="95"/>
      <c r="C16" s="2"/>
      <c r="D16" s="35"/>
      <c r="E16" s="35"/>
      <c r="F16" s="3"/>
    </row>
    <row r="17" spans="1:6" ht="137.5">
      <c r="A17" s="1">
        <v>1.5</v>
      </c>
      <c r="B17" s="98" t="s">
        <v>119</v>
      </c>
      <c r="C17" s="2" t="s">
        <v>54</v>
      </c>
      <c r="D17" s="35">
        <v>0</v>
      </c>
      <c r="E17" s="35"/>
      <c r="F17" s="3">
        <f>E17*D17</f>
        <v>0</v>
      </c>
    </row>
    <row r="18" spans="1:6">
      <c r="A18" s="1"/>
      <c r="B18" s="122"/>
      <c r="C18" s="8"/>
      <c r="D18" s="36"/>
      <c r="E18" s="36"/>
      <c r="F18" s="9"/>
    </row>
    <row r="19" spans="1:6" ht="62.5">
      <c r="A19" s="1">
        <v>1.6</v>
      </c>
      <c r="B19" s="98" t="s">
        <v>149</v>
      </c>
      <c r="C19" s="49" t="s">
        <v>16</v>
      </c>
      <c r="D19" s="35">
        <f>D17*0.5</f>
        <v>0</v>
      </c>
      <c r="E19" s="35"/>
      <c r="F19" s="35">
        <f>E19*D19</f>
        <v>0</v>
      </c>
    </row>
    <row r="20" spans="1:6">
      <c r="A20" s="1"/>
      <c r="B20" s="122"/>
      <c r="C20" s="8"/>
      <c r="D20" s="36"/>
      <c r="E20" s="36"/>
      <c r="F20" s="9"/>
    </row>
    <row r="21" spans="1:6" ht="75">
      <c r="A21" s="1">
        <v>1.7</v>
      </c>
      <c r="B21" s="95" t="s">
        <v>150</v>
      </c>
      <c r="C21" s="2" t="s">
        <v>7</v>
      </c>
      <c r="D21" s="3">
        <v>0</v>
      </c>
      <c r="E21" s="3"/>
      <c r="F21" s="3">
        <f t="shared" ref="F21" si="0">D21*E21</f>
        <v>0</v>
      </c>
    </row>
    <row r="22" spans="1:6">
      <c r="A22" s="1"/>
      <c r="B22" s="122"/>
      <c r="C22" s="8"/>
      <c r="D22" s="36"/>
      <c r="E22" s="36"/>
      <c r="F22" s="9"/>
    </row>
    <row r="23" spans="1:6" ht="37.5">
      <c r="A23" s="1">
        <v>1.8</v>
      </c>
      <c r="B23" s="95" t="s">
        <v>151</v>
      </c>
      <c r="C23" s="2" t="s">
        <v>7</v>
      </c>
      <c r="D23" s="3">
        <v>0</v>
      </c>
      <c r="E23" s="3"/>
      <c r="F23" s="3">
        <f>E23*D23</f>
        <v>0</v>
      </c>
    </row>
    <row r="24" spans="1:6">
      <c r="A24" s="1"/>
      <c r="B24" s="122"/>
      <c r="C24" s="8"/>
      <c r="D24" s="36"/>
      <c r="E24" s="36"/>
      <c r="F24" s="9"/>
    </row>
    <row r="25" spans="1:6" ht="50">
      <c r="A25" s="1">
        <v>1.9</v>
      </c>
      <c r="B25" s="123" t="s">
        <v>152</v>
      </c>
      <c r="C25" s="2" t="s">
        <v>47</v>
      </c>
      <c r="D25" s="35">
        <v>0</v>
      </c>
      <c r="E25" s="35"/>
      <c r="F25" s="3">
        <f>D25*E25</f>
        <v>0</v>
      </c>
    </row>
    <row r="26" spans="1:6">
      <c r="A26" s="26"/>
      <c r="B26" s="98"/>
      <c r="C26" s="2"/>
      <c r="D26" s="35"/>
      <c r="E26" s="35"/>
      <c r="F26" s="3"/>
    </row>
    <row r="27" spans="1:6" s="64" customFormat="1" ht="15.5" thickBot="1">
      <c r="A27" s="50">
        <v>1</v>
      </c>
      <c r="B27" s="124" t="s">
        <v>10</v>
      </c>
      <c r="C27" s="18"/>
      <c r="D27" s="28"/>
      <c r="E27" s="28"/>
      <c r="F27" s="19">
        <f>SUM(F9:F26)</f>
        <v>0</v>
      </c>
    </row>
    <row r="28" spans="1:6" ht="13" thickTop="1">
      <c r="B28" s="136"/>
      <c r="C28" s="93"/>
      <c r="D28" s="75"/>
      <c r="E28" s="75"/>
      <c r="F28" s="94"/>
    </row>
    <row r="29" spans="1:6" s="65" customFormat="1" ht="17.5">
      <c r="A29" s="4">
        <v>2</v>
      </c>
      <c r="B29" s="4" t="s">
        <v>11</v>
      </c>
      <c r="C29" s="10"/>
      <c r="D29" s="37"/>
      <c r="E29" s="37"/>
      <c r="F29" s="10"/>
    </row>
    <row r="30" spans="1:6" s="65" customFormat="1" ht="17.5">
      <c r="A30" s="4"/>
      <c r="B30" s="4"/>
      <c r="C30" s="10"/>
      <c r="D30" s="37"/>
      <c r="E30" s="37"/>
      <c r="F30" s="10"/>
    </row>
    <row r="31" spans="1:6" s="65" customFormat="1" ht="37.5">
      <c r="A31" s="1">
        <v>2.1</v>
      </c>
      <c r="B31" s="99" t="s">
        <v>153</v>
      </c>
      <c r="C31" s="2" t="s">
        <v>16</v>
      </c>
      <c r="D31" s="35">
        <f>(28*2*0.2)</f>
        <v>11.200000000000001</v>
      </c>
      <c r="E31" s="35"/>
      <c r="F31" s="3">
        <f>E31*D31</f>
        <v>0</v>
      </c>
    </row>
    <row r="32" spans="1:6">
      <c r="A32" s="1"/>
      <c r="B32" s="122"/>
      <c r="C32" s="8"/>
      <c r="D32" s="36"/>
      <c r="E32" s="36"/>
      <c r="F32" s="9"/>
    </row>
    <row r="33" spans="1:6" s="65" customFormat="1" ht="72.75" customHeight="1">
      <c r="A33" s="1">
        <v>2.2000000000000002</v>
      </c>
      <c r="B33" s="99" t="s">
        <v>154</v>
      </c>
      <c r="C33" s="2"/>
      <c r="D33" s="38"/>
      <c r="E33" s="35"/>
      <c r="F33" s="3"/>
    </row>
    <row r="34" spans="1:6" ht="14">
      <c r="A34" s="79"/>
      <c r="B34" s="79" t="s">
        <v>12</v>
      </c>
      <c r="C34" s="2" t="s">
        <v>16</v>
      </c>
      <c r="D34" s="35">
        <v>100.95</v>
      </c>
      <c r="E34" s="35"/>
      <c r="F34" s="3">
        <f>E34*D34</f>
        <v>0</v>
      </c>
    </row>
    <row r="35" spans="1:6" ht="14">
      <c r="A35" s="79"/>
      <c r="B35" s="79" t="s">
        <v>13</v>
      </c>
      <c r="C35" s="2" t="s">
        <v>16</v>
      </c>
      <c r="D35" s="35">
        <v>0</v>
      </c>
      <c r="E35" s="35"/>
      <c r="F35" s="3">
        <f>E35*D35</f>
        <v>0</v>
      </c>
    </row>
    <row r="36" spans="1:6" ht="14">
      <c r="A36" s="79"/>
      <c r="B36" s="79" t="s">
        <v>65</v>
      </c>
      <c r="C36" s="2" t="s">
        <v>16</v>
      </c>
      <c r="D36" s="35">
        <v>0</v>
      </c>
      <c r="E36" s="35"/>
      <c r="F36" s="3">
        <f>E36*D36</f>
        <v>0</v>
      </c>
    </row>
    <row r="37" spans="1:6">
      <c r="A37" s="79"/>
      <c r="B37" s="79"/>
      <c r="C37" s="2"/>
      <c r="D37" s="35"/>
      <c r="E37" s="35"/>
      <c r="F37" s="3"/>
    </row>
    <row r="38" spans="1:6" ht="50">
      <c r="A38" s="1">
        <v>2.2999999999999998</v>
      </c>
      <c r="B38" s="99" t="s">
        <v>127</v>
      </c>
      <c r="C38" s="2" t="s">
        <v>54</v>
      </c>
      <c r="D38" s="35">
        <f>+D9*1.32</f>
        <v>59.914800000000007</v>
      </c>
      <c r="E38" s="35"/>
      <c r="F38" s="3">
        <f>E38*D38</f>
        <v>0</v>
      </c>
    </row>
    <row r="39" spans="1:6">
      <c r="A39" s="1"/>
      <c r="B39" s="95"/>
      <c r="C39" s="2"/>
      <c r="D39" s="35"/>
      <c r="E39" s="35"/>
      <c r="F39" s="3"/>
    </row>
    <row r="40" spans="1:6" ht="45.75" customHeight="1">
      <c r="A40" s="24">
        <v>2.4</v>
      </c>
      <c r="B40" s="99" t="s">
        <v>15</v>
      </c>
      <c r="C40" s="2" t="s">
        <v>54</v>
      </c>
      <c r="D40" s="35">
        <f>(83*2)</f>
        <v>166</v>
      </c>
      <c r="E40" s="35"/>
      <c r="F40" s="3">
        <f>E40*D40</f>
        <v>0</v>
      </c>
    </row>
    <row r="41" spans="1:6">
      <c r="A41" s="1"/>
      <c r="B41" s="95"/>
      <c r="C41" s="2"/>
      <c r="D41" s="35"/>
      <c r="E41" s="35"/>
      <c r="F41" s="3"/>
    </row>
    <row r="42" spans="1:6" ht="87.5">
      <c r="A42" s="1">
        <v>2.5</v>
      </c>
      <c r="B42" s="99" t="s">
        <v>129</v>
      </c>
      <c r="C42" s="2" t="s">
        <v>16</v>
      </c>
      <c r="D42" s="35">
        <v>10.199999999999999</v>
      </c>
      <c r="E42" s="35"/>
      <c r="F42" s="3">
        <f>E42*D42</f>
        <v>0</v>
      </c>
    </row>
    <row r="43" spans="1:6">
      <c r="A43" s="1"/>
      <c r="B43" s="95"/>
      <c r="C43" s="2"/>
      <c r="D43" s="33"/>
      <c r="E43" s="33"/>
      <c r="F43" s="2"/>
    </row>
    <row r="44" spans="1:6" ht="73.5" customHeight="1">
      <c r="A44" s="24">
        <v>2.6</v>
      </c>
      <c r="B44" s="99" t="s">
        <v>48</v>
      </c>
      <c r="C44" s="2" t="s">
        <v>16</v>
      </c>
      <c r="D44" s="35">
        <v>30.08</v>
      </c>
      <c r="E44" s="35"/>
      <c r="F44" s="3">
        <f>E44*D44</f>
        <v>0</v>
      </c>
    </row>
    <row r="45" spans="1:6">
      <c r="A45" s="1"/>
      <c r="B45" s="95"/>
      <c r="C45" s="2"/>
      <c r="D45" s="35"/>
      <c r="E45" s="35"/>
      <c r="F45" s="3"/>
    </row>
    <row r="46" spans="1:6" ht="161.25" customHeight="1">
      <c r="A46" s="24">
        <v>2.7</v>
      </c>
      <c r="B46" s="99" t="s">
        <v>137</v>
      </c>
      <c r="C46" s="2" t="s">
        <v>16</v>
      </c>
      <c r="D46" s="35">
        <f>D34+D35+D36-D42-D44</f>
        <v>60.67</v>
      </c>
      <c r="E46" s="35"/>
      <c r="F46" s="3">
        <f>E46*D46</f>
        <v>0</v>
      </c>
    </row>
    <row r="47" spans="1:6">
      <c r="A47" s="1"/>
      <c r="B47" s="95"/>
      <c r="C47" s="2"/>
      <c r="D47" s="35"/>
      <c r="E47" s="35"/>
      <c r="F47" s="3"/>
    </row>
    <row r="48" spans="1:6" ht="50">
      <c r="A48" s="1">
        <v>2.8</v>
      </c>
      <c r="B48" s="95" t="s">
        <v>155</v>
      </c>
      <c r="C48" s="2" t="s">
        <v>16</v>
      </c>
      <c r="D48" s="35">
        <f>D17*0.35</f>
        <v>0</v>
      </c>
      <c r="E48" s="35"/>
      <c r="F48" s="3">
        <f>D48*E48</f>
        <v>0</v>
      </c>
    </row>
    <row r="49" spans="1:6">
      <c r="A49" s="1"/>
      <c r="B49" s="95"/>
      <c r="C49" s="2"/>
      <c r="D49" s="35"/>
      <c r="E49" s="35"/>
      <c r="F49" s="3"/>
    </row>
    <row r="50" spans="1:6" ht="50">
      <c r="A50" s="24">
        <v>2.9</v>
      </c>
      <c r="B50" s="95" t="s">
        <v>156</v>
      </c>
      <c r="C50" s="2" t="s">
        <v>16</v>
      </c>
      <c r="D50" s="35">
        <f>+D17*0.25</f>
        <v>0</v>
      </c>
      <c r="E50" s="35"/>
      <c r="F50" s="3">
        <f>+E50*D50</f>
        <v>0</v>
      </c>
    </row>
    <row r="51" spans="1:6">
      <c r="A51" s="1"/>
      <c r="B51" s="95"/>
      <c r="C51" s="2"/>
      <c r="D51" s="33"/>
      <c r="E51" s="33"/>
      <c r="F51" s="2"/>
    </row>
    <row r="52" spans="1:6" ht="37.5">
      <c r="A52" s="25">
        <v>2.1</v>
      </c>
      <c r="B52" s="139" t="s">
        <v>157</v>
      </c>
      <c r="C52" s="2" t="s">
        <v>54</v>
      </c>
      <c r="D52" s="35">
        <f>D17</f>
        <v>0</v>
      </c>
      <c r="E52" s="35"/>
      <c r="F52" s="3">
        <f>+E52*D52</f>
        <v>0</v>
      </c>
    </row>
    <row r="53" spans="1:6">
      <c r="A53" s="80"/>
      <c r="B53" s="95"/>
      <c r="C53" s="2"/>
      <c r="D53" s="35"/>
      <c r="E53" s="35"/>
      <c r="F53" s="3"/>
    </row>
    <row r="54" spans="1:6" ht="50">
      <c r="A54" s="26">
        <v>2.11</v>
      </c>
      <c r="B54" s="137" t="s">
        <v>158</v>
      </c>
      <c r="C54" s="2" t="s">
        <v>54</v>
      </c>
      <c r="D54" s="35">
        <f>D17</f>
        <v>0</v>
      </c>
      <c r="E54" s="35"/>
      <c r="F54" s="3">
        <f>D54*E54</f>
        <v>0</v>
      </c>
    </row>
    <row r="55" spans="1:6">
      <c r="A55" s="80"/>
      <c r="B55" s="79"/>
      <c r="C55" s="2"/>
      <c r="D55" s="2"/>
      <c r="E55" s="33"/>
      <c r="F55" s="2"/>
    </row>
    <row r="56" spans="1:6" ht="37.5">
      <c r="A56" s="25">
        <v>2.12</v>
      </c>
      <c r="B56" s="95" t="s">
        <v>159</v>
      </c>
      <c r="C56" s="2" t="s">
        <v>54</v>
      </c>
      <c r="D56" s="35">
        <f>+D17</f>
        <v>0</v>
      </c>
      <c r="E56" s="35"/>
      <c r="F56" s="3">
        <f>+E56*D56</f>
        <v>0</v>
      </c>
    </row>
    <row r="57" spans="1:6">
      <c r="A57" s="1"/>
      <c r="B57" s="79"/>
      <c r="C57" s="2"/>
      <c r="D57" s="2"/>
      <c r="E57" s="33"/>
      <c r="F57" s="2"/>
    </row>
    <row r="58" spans="1:6">
      <c r="A58" s="25">
        <v>2.13</v>
      </c>
      <c r="B58" s="95" t="s">
        <v>52</v>
      </c>
      <c r="C58" s="2" t="s">
        <v>9</v>
      </c>
      <c r="D58" s="35">
        <v>5</v>
      </c>
      <c r="E58" s="35"/>
      <c r="F58" s="3">
        <f>+E58*D58</f>
        <v>0</v>
      </c>
    </row>
    <row r="59" spans="1:6">
      <c r="A59" s="26"/>
      <c r="B59" s="95"/>
      <c r="C59" s="2"/>
      <c r="D59" s="35"/>
      <c r="E59" s="35"/>
      <c r="F59" s="3"/>
    </row>
    <row r="60" spans="1:6" ht="37.5">
      <c r="A60" s="25">
        <v>2.14</v>
      </c>
      <c r="B60" s="125" t="s">
        <v>160</v>
      </c>
      <c r="C60" s="49" t="s">
        <v>54</v>
      </c>
      <c r="D60" s="35">
        <v>0</v>
      </c>
      <c r="E60" s="35"/>
      <c r="F60" s="35">
        <f>+E60*D60</f>
        <v>0</v>
      </c>
    </row>
    <row r="61" spans="1:6">
      <c r="A61" s="25"/>
      <c r="B61" s="125"/>
      <c r="C61" s="49"/>
      <c r="D61" s="35"/>
      <c r="E61" s="35"/>
      <c r="F61" s="35"/>
    </row>
    <row r="62" spans="1:6" ht="37.5">
      <c r="A62" s="25">
        <v>2.15</v>
      </c>
      <c r="B62" s="125" t="s">
        <v>161</v>
      </c>
      <c r="C62" s="49" t="s">
        <v>60</v>
      </c>
      <c r="D62" s="35">
        <v>0</v>
      </c>
      <c r="E62" s="35"/>
      <c r="F62" s="35">
        <f>D62*E62</f>
        <v>0</v>
      </c>
    </row>
    <row r="63" spans="1:6">
      <c r="A63" s="25"/>
      <c r="B63" s="125"/>
      <c r="C63" s="49"/>
      <c r="D63" s="35"/>
      <c r="E63" s="35"/>
      <c r="F63" s="35"/>
    </row>
    <row r="64" spans="1:6" ht="87.5">
      <c r="A64" s="25">
        <v>2.16</v>
      </c>
      <c r="B64" s="89" t="s">
        <v>162</v>
      </c>
      <c r="C64" s="2" t="s">
        <v>7</v>
      </c>
      <c r="D64" s="3">
        <f>D21</f>
        <v>0</v>
      </c>
      <c r="E64" s="3"/>
      <c r="F64" s="3">
        <f>D64*E64</f>
        <v>0</v>
      </c>
    </row>
    <row r="65" spans="1:6">
      <c r="A65" s="25"/>
      <c r="B65" s="125"/>
      <c r="C65" s="49"/>
      <c r="D65" s="35"/>
      <c r="E65" s="35"/>
      <c r="F65" s="35"/>
    </row>
    <row r="66" spans="1:6" ht="50">
      <c r="A66" s="25">
        <v>2.17</v>
      </c>
      <c r="B66" s="95" t="s">
        <v>51</v>
      </c>
      <c r="C66" s="2" t="s">
        <v>16</v>
      </c>
      <c r="D66" s="14">
        <f>D34+D35+D36-D46</f>
        <v>40.28</v>
      </c>
      <c r="E66" s="35"/>
      <c r="F66" s="3">
        <f>+E66*D66</f>
        <v>0</v>
      </c>
    </row>
    <row r="67" spans="1:6">
      <c r="A67" s="25"/>
      <c r="B67" s="95"/>
      <c r="C67" s="2"/>
      <c r="D67" s="35"/>
      <c r="E67" s="35"/>
      <c r="F67" s="3"/>
    </row>
    <row r="68" spans="1:6" ht="69" customHeight="1">
      <c r="A68" s="25">
        <v>2.1800000000000002</v>
      </c>
      <c r="B68" s="117" t="s">
        <v>138</v>
      </c>
      <c r="C68" s="2" t="s">
        <v>7</v>
      </c>
      <c r="D68" s="35">
        <f>0*3</f>
        <v>0</v>
      </c>
      <c r="E68" s="35"/>
      <c r="F68" s="3">
        <f>D68*E68</f>
        <v>0</v>
      </c>
    </row>
    <row r="69" spans="1:6">
      <c r="A69" s="25"/>
      <c r="B69" s="117"/>
      <c r="C69" s="2"/>
      <c r="D69" s="33"/>
      <c r="E69" s="33"/>
      <c r="F69" s="2"/>
    </row>
    <row r="70" spans="1:6" ht="50">
      <c r="A70" s="25">
        <v>2.19</v>
      </c>
      <c r="B70" s="117" t="s">
        <v>164</v>
      </c>
      <c r="C70" s="2" t="s">
        <v>8</v>
      </c>
      <c r="D70" s="35">
        <v>0</v>
      </c>
      <c r="E70" s="35"/>
      <c r="F70" s="3">
        <f>D70*E70</f>
        <v>0</v>
      </c>
    </row>
    <row r="71" spans="1:6">
      <c r="A71" s="25"/>
      <c r="B71" s="117"/>
      <c r="C71" s="2"/>
      <c r="D71" s="35"/>
      <c r="E71" s="35"/>
      <c r="F71" s="3"/>
    </row>
    <row r="72" spans="1:6" ht="50">
      <c r="A72" s="25">
        <v>2.2000000000000002</v>
      </c>
      <c r="B72" s="95" t="s">
        <v>163</v>
      </c>
      <c r="C72" s="2" t="s">
        <v>78</v>
      </c>
      <c r="D72" s="35">
        <f>(28*2)</f>
        <v>56</v>
      </c>
      <c r="E72" s="35"/>
      <c r="F72" s="3">
        <f>D72*E72</f>
        <v>0</v>
      </c>
    </row>
    <row r="73" spans="1:6">
      <c r="A73" s="25"/>
      <c r="B73" s="117"/>
      <c r="C73" s="2"/>
      <c r="D73" s="35"/>
      <c r="E73" s="35"/>
      <c r="F73" s="3"/>
    </row>
    <row r="74" spans="1:6" ht="37.5">
      <c r="A74" s="25">
        <v>2.21</v>
      </c>
      <c r="B74" s="95" t="s">
        <v>63</v>
      </c>
      <c r="C74" s="2"/>
      <c r="D74" s="53"/>
      <c r="E74" s="35"/>
      <c r="F74" s="3"/>
    </row>
    <row r="75" spans="1:6">
      <c r="A75" s="25"/>
      <c r="B75" s="95"/>
      <c r="C75" s="2" t="s">
        <v>62</v>
      </c>
      <c r="D75" s="53"/>
      <c r="E75" s="35"/>
      <c r="F75" s="3">
        <f>0.1*SUM(F33:F73)</f>
        <v>0</v>
      </c>
    </row>
    <row r="76" spans="1:6">
      <c r="A76" s="25"/>
      <c r="B76" s="95"/>
      <c r="C76" s="2"/>
      <c r="D76" s="35"/>
      <c r="E76" s="35"/>
      <c r="F76" s="3"/>
    </row>
    <row r="77" spans="1:6" ht="15.5" thickBot="1">
      <c r="A77" s="81">
        <v>2</v>
      </c>
      <c r="B77" s="126" t="s">
        <v>17</v>
      </c>
      <c r="C77" s="27"/>
      <c r="D77" s="28"/>
      <c r="E77" s="28"/>
      <c r="F77" s="28">
        <f>SUM(F33:F76)</f>
        <v>0</v>
      </c>
    </row>
    <row r="78" spans="1:6" s="65" customFormat="1" ht="18" thickTop="1">
      <c r="A78" s="1"/>
      <c r="B78" s="122"/>
      <c r="C78" s="7"/>
      <c r="D78" s="37"/>
      <c r="E78" s="37"/>
      <c r="F78" s="6"/>
    </row>
    <row r="79" spans="1:6" ht="17.5">
      <c r="A79" s="4">
        <v>3</v>
      </c>
      <c r="B79" s="4" t="s">
        <v>27</v>
      </c>
      <c r="C79" s="10"/>
      <c r="D79" s="37"/>
      <c r="E79" s="37"/>
      <c r="F79" s="10"/>
    </row>
    <row r="80" spans="1:6" ht="15">
      <c r="A80" s="4"/>
      <c r="B80" s="120"/>
      <c r="C80" s="2"/>
      <c r="D80" s="35"/>
      <c r="E80" s="35"/>
      <c r="F80" s="3"/>
    </row>
    <row r="81" spans="1:6" ht="86.25" customHeight="1">
      <c r="A81" s="1">
        <v>3.1</v>
      </c>
      <c r="B81" s="99" t="s">
        <v>59</v>
      </c>
      <c r="C81" s="2"/>
      <c r="D81" s="35"/>
      <c r="E81" s="35"/>
      <c r="F81" s="3"/>
    </row>
    <row r="82" spans="1:6">
      <c r="A82" s="1"/>
      <c r="B82" s="99"/>
      <c r="C82" s="2"/>
      <c r="D82" s="35"/>
      <c r="E82" s="35"/>
      <c r="F82" s="3"/>
    </row>
    <row r="83" spans="1:6">
      <c r="A83" s="1"/>
      <c r="B83" s="79" t="s">
        <v>55</v>
      </c>
      <c r="C83" s="2" t="s">
        <v>29</v>
      </c>
      <c r="D83" s="2">
        <v>0</v>
      </c>
      <c r="E83" s="55"/>
      <c r="F83" s="14">
        <f t="shared" ref="F83:F86" si="1">+E83*D83</f>
        <v>0</v>
      </c>
    </row>
    <row r="84" spans="1:6">
      <c r="A84" s="1"/>
      <c r="B84" s="79" t="s">
        <v>56</v>
      </c>
      <c r="C84" s="2" t="s">
        <v>29</v>
      </c>
      <c r="D84" s="2">
        <v>2</v>
      </c>
      <c r="E84" s="55"/>
      <c r="F84" s="14">
        <f t="shared" si="1"/>
        <v>0</v>
      </c>
    </row>
    <row r="85" spans="1:6">
      <c r="A85" s="1"/>
      <c r="B85" s="79" t="s">
        <v>57</v>
      </c>
      <c r="C85" s="2" t="s">
        <v>29</v>
      </c>
      <c r="D85" s="2">
        <v>0</v>
      </c>
      <c r="E85" s="55"/>
      <c r="F85" s="14">
        <f t="shared" si="1"/>
        <v>0</v>
      </c>
    </row>
    <row r="86" spans="1:6">
      <c r="A86" s="1"/>
      <c r="B86" s="79" t="s">
        <v>58</v>
      </c>
      <c r="C86" s="2" t="s">
        <v>29</v>
      </c>
      <c r="D86" s="2">
        <v>0</v>
      </c>
      <c r="E86" s="55"/>
      <c r="F86" s="14">
        <f t="shared" si="1"/>
        <v>0</v>
      </c>
    </row>
    <row r="87" spans="1:6">
      <c r="A87" s="1"/>
      <c r="B87" s="79"/>
      <c r="C87" s="2"/>
      <c r="D87" s="2"/>
      <c r="E87" s="55"/>
      <c r="F87" s="14"/>
    </row>
    <row r="88" spans="1:6">
      <c r="A88" s="1"/>
      <c r="B88" s="99"/>
      <c r="C88" s="2"/>
      <c r="D88" s="35"/>
      <c r="E88" s="35"/>
      <c r="F88" s="3"/>
    </row>
    <row r="89" spans="1:6" ht="31.5" customHeight="1">
      <c r="A89" s="1">
        <v>3.2</v>
      </c>
      <c r="B89" s="99" t="s">
        <v>123</v>
      </c>
      <c r="C89" s="2"/>
      <c r="D89" s="33"/>
      <c r="E89" s="33"/>
      <c r="F89" s="2"/>
    </row>
    <row r="90" spans="1:6">
      <c r="A90" s="1"/>
      <c r="B90" s="100" t="s">
        <v>42</v>
      </c>
      <c r="C90" s="2" t="s">
        <v>7</v>
      </c>
      <c r="D90" s="35">
        <f>D9</f>
        <v>45.39</v>
      </c>
      <c r="E90" s="35"/>
      <c r="F90" s="3">
        <f>+D90*E90</f>
        <v>0</v>
      </c>
    </row>
    <row r="91" spans="1:6">
      <c r="A91" s="1"/>
      <c r="B91" s="100"/>
      <c r="C91" s="2"/>
      <c r="D91" s="35"/>
      <c r="E91" s="35"/>
      <c r="F91" s="3"/>
    </row>
    <row r="92" spans="1:6" ht="69.75" customHeight="1">
      <c r="A92" s="1">
        <v>3.3</v>
      </c>
      <c r="B92" s="111" t="s">
        <v>141</v>
      </c>
      <c r="C92" s="2" t="s">
        <v>29</v>
      </c>
      <c r="D92" s="35">
        <f>SUM(D83:D86)</f>
        <v>2</v>
      </c>
      <c r="E92" s="35"/>
      <c r="F92" s="3">
        <f>E92*D92</f>
        <v>0</v>
      </c>
    </row>
    <row r="93" spans="1:6">
      <c r="A93" s="1"/>
      <c r="B93" s="99"/>
      <c r="C93" s="2"/>
      <c r="D93" s="35"/>
      <c r="E93" s="35"/>
      <c r="F93" s="3"/>
    </row>
    <row r="94" spans="1:6" ht="87.5">
      <c r="A94" s="1">
        <v>3.4</v>
      </c>
      <c r="B94" s="15" t="s">
        <v>61</v>
      </c>
      <c r="C94" s="2" t="s">
        <v>29</v>
      </c>
      <c r="D94" s="35">
        <v>2</v>
      </c>
      <c r="E94" s="35"/>
      <c r="F94" s="3">
        <f>E94*D94</f>
        <v>0</v>
      </c>
    </row>
    <row r="95" spans="1:6">
      <c r="A95" s="1"/>
      <c r="B95" s="99"/>
      <c r="C95" s="2"/>
      <c r="D95" s="35"/>
      <c r="E95" s="35"/>
      <c r="F95" s="3"/>
    </row>
    <row r="96" spans="1:6" ht="37.5">
      <c r="A96" s="56">
        <v>3.5</v>
      </c>
      <c r="B96" s="127" t="s">
        <v>121</v>
      </c>
      <c r="C96" s="2" t="s">
        <v>16</v>
      </c>
      <c r="D96" s="57">
        <v>0.5</v>
      </c>
      <c r="E96" s="57"/>
      <c r="F96" s="58">
        <f>D96*E96</f>
        <v>0</v>
      </c>
    </row>
    <row r="97" spans="1:6">
      <c r="A97" s="56"/>
      <c r="B97" s="127"/>
      <c r="C97" s="2"/>
      <c r="D97" s="57"/>
      <c r="E97" s="57"/>
      <c r="F97" s="58"/>
    </row>
    <row r="98" spans="1:6">
      <c r="A98" s="1"/>
      <c r="B98" s="99"/>
      <c r="C98" s="2"/>
      <c r="D98" s="35"/>
      <c r="E98" s="55"/>
      <c r="F98" s="14"/>
    </row>
    <row r="99" spans="1:6" ht="15.5" thickBot="1">
      <c r="A99" s="50">
        <v>3</v>
      </c>
      <c r="B99" s="124" t="s">
        <v>28</v>
      </c>
      <c r="C99" s="29"/>
      <c r="D99" s="39"/>
      <c r="E99" s="39"/>
      <c r="F99" s="11">
        <f>SUM(F81:F98)</f>
        <v>0</v>
      </c>
    </row>
    <row r="100" spans="1:6" ht="18" thickTop="1">
      <c r="A100" s="79"/>
      <c r="B100" s="99"/>
      <c r="C100" s="7"/>
      <c r="D100" s="37"/>
      <c r="E100" s="37"/>
      <c r="F100" s="6"/>
    </row>
    <row r="101" spans="1:6" ht="15">
      <c r="A101" s="4">
        <v>4</v>
      </c>
      <c r="B101" s="4" t="s">
        <v>18</v>
      </c>
      <c r="C101" s="2"/>
      <c r="D101" s="35"/>
      <c r="E101" s="35"/>
      <c r="F101" s="3"/>
    </row>
    <row r="102" spans="1:6" ht="15">
      <c r="A102" s="12"/>
      <c r="B102" s="120"/>
      <c r="C102" s="2"/>
      <c r="D102" s="35"/>
      <c r="E102" s="35"/>
      <c r="F102" s="2"/>
    </row>
    <row r="103" spans="1:6">
      <c r="A103" s="1">
        <v>4.0999999999999996</v>
      </c>
      <c r="B103" s="99" t="s">
        <v>19</v>
      </c>
      <c r="C103" s="2" t="s">
        <v>7</v>
      </c>
      <c r="D103" s="35">
        <f>+D9</f>
        <v>45.39</v>
      </c>
      <c r="E103" s="35"/>
      <c r="F103" s="3">
        <f>+D103*E103</f>
        <v>0</v>
      </c>
    </row>
    <row r="104" spans="1:6">
      <c r="A104" s="1"/>
      <c r="B104" s="95"/>
      <c r="C104" s="2"/>
      <c r="D104" s="35"/>
      <c r="E104" s="35"/>
      <c r="F104" s="3"/>
    </row>
    <row r="105" spans="1:6">
      <c r="A105" s="1">
        <v>4.2</v>
      </c>
      <c r="B105" s="99" t="s">
        <v>20</v>
      </c>
      <c r="C105" s="2" t="s">
        <v>7</v>
      </c>
      <c r="D105" s="35">
        <f>+D9</f>
        <v>45.39</v>
      </c>
      <c r="E105" s="35"/>
      <c r="F105" s="3">
        <f>+D105*E105</f>
        <v>0</v>
      </c>
    </row>
    <row r="106" spans="1:6">
      <c r="A106" s="1"/>
      <c r="B106" s="99"/>
      <c r="C106" s="2"/>
      <c r="D106" s="35"/>
      <c r="E106" s="33"/>
      <c r="F106" s="3"/>
    </row>
    <row r="107" spans="1:6">
      <c r="A107" s="1">
        <v>4.3</v>
      </c>
      <c r="B107" s="99" t="s">
        <v>21</v>
      </c>
      <c r="C107" s="2" t="s">
        <v>29</v>
      </c>
      <c r="D107" s="35">
        <f>D92</f>
        <v>2</v>
      </c>
      <c r="E107" s="35"/>
      <c r="F107" s="3">
        <f>E107*D107</f>
        <v>0</v>
      </c>
    </row>
    <row r="108" spans="1:6">
      <c r="A108" s="1"/>
      <c r="B108" s="99"/>
      <c r="C108" s="2"/>
      <c r="D108" s="35"/>
      <c r="E108" s="33"/>
      <c r="F108" s="3"/>
    </row>
    <row r="109" spans="1:6" ht="76.5" customHeight="1">
      <c r="A109" s="1">
        <v>4.4000000000000004</v>
      </c>
      <c r="B109" s="99" t="s">
        <v>30</v>
      </c>
      <c r="C109" s="2" t="s">
        <v>7</v>
      </c>
      <c r="D109" s="35">
        <f>+D9</f>
        <v>45.39</v>
      </c>
      <c r="E109" s="35"/>
      <c r="F109" s="3">
        <f>E109*D109</f>
        <v>0</v>
      </c>
    </row>
    <row r="110" spans="1:6">
      <c r="A110" s="1"/>
      <c r="B110" s="99"/>
      <c r="C110" s="2"/>
      <c r="D110" s="35"/>
      <c r="E110" s="33"/>
      <c r="F110" s="3"/>
    </row>
    <row r="111" spans="1:6" ht="45" customHeight="1">
      <c r="A111" s="1">
        <v>4.5</v>
      </c>
      <c r="B111" s="99" t="s">
        <v>31</v>
      </c>
      <c r="C111" s="2" t="s">
        <v>7</v>
      </c>
      <c r="D111" s="35">
        <f>+D9</f>
        <v>45.39</v>
      </c>
      <c r="E111" s="35"/>
      <c r="F111" s="3">
        <f>E111*D111</f>
        <v>0</v>
      </c>
    </row>
    <row r="112" spans="1:6">
      <c r="A112" s="1"/>
      <c r="B112" s="129"/>
      <c r="C112" s="2"/>
      <c r="D112" s="35"/>
      <c r="E112" s="35"/>
      <c r="F112" s="3"/>
    </row>
    <row r="113" spans="1:6" ht="45" customHeight="1">
      <c r="A113" s="1">
        <v>4.5999999999999996</v>
      </c>
      <c r="B113" s="99" t="s">
        <v>22</v>
      </c>
      <c r="C113" s="2" t="s">
        <v>7</v>
      </c>
      <c r="D113" s="35">
        <f>+D9</f>
        <v>45.39</v>
      </c>
      <c r="E113" s="35"/>
      <c r="F113" s="3">
        <f>E113*D113</f>
        <v>0</v>
      </c>
    </row>
    <row r="114" spans="1:6">
      <c r="A114" s="1"/>
      <c r="B114" s="95"/>
      <c r="C114" s="2"/>
      <c r="D114" s="35"/>
      <c r="E114" s="35"/>
      <c r="F114" s="3"/>
    </row>
    <row r="115" spans="1:6">
      <c r="A115" s="1">
        <v>4.7</v>
      </c>
      <c r="B115" s="99" t="s">
        <v>23</v>
      </c>
      <c r="C115" s="2" t="s">
        <v>7</v>
      </c>
      <c r="D115" s="35">
        <f>+D109</f>
        <v>45.39</v>
      </c>
      <c r="E115" s="35"/>
      <c r="F115" s="3">
        <f>E115*D115</f>
        <v>0</v>
      </c>
    </row>
    <row r="116" spans="1:6">
      <c r="A116" s="1"/>
      <c r="B116" s="99"/>
      <c r="C116" s="2"/>
      <c r="D116" s="35"/>
      <c r="E116" s="35"/>
      <c r="F116" s="3"/>
    </row>
    <row r="117" spans="1:6" ht="37.5">
      <c r="A117" s="1">
        <v>4.8</v>
      </c>
      <c r="B117" s="99" t="s">
        <v>124</v>
      </c>
      <c r="C117" s="2" t="s">
        <v>62</v>
      </c>
      <c r="D117" s="35"/>
      <c r="E117" s="33"/>
      <c r="F117" s="3">
        <f>(F77+F99)*0.015</f>
        <v>0</v>
      </c>
    </row>
    <row r="118" spans="1:6">
      <c r="A118" s="1"/>
      <c r="B118" s="99"/>
      <c r="C118" s="2"/>
      <c r="D118" s="35"/>
      <c r="E118" s="33"/>
      <c r="F118" s="3"/>
    </row>
    <row r="119" spans="1:6" ht="37.5">
      <c r="A119" s="1">
        <v>4.9000000000000004</v>
      </c>
      <c r="B119" s="99" t="s">
        <v>165</v>
      </c>
      <c r="C119" s="2" t="s">
        <v>62</v>
      </c>
      <c r="D119" s="35"/>
      <c r="E119" s="33"/>
      <c r="F119" s="3">
        <f>(F77+F99)*0.005</f>
        <v>0</v>
      </c>
    </row>
    <row r="120" spans="1:6">
      <c r="A120" s="1"/>
      <c r="B120" s="99"/>
      <c r="C120" s="2"/>
      <c r="D120" s="35"/>
      <c r="E120" s="33"/>
      <c r="F120" s="3"/>
    </row>
    <row r="121" spans="1:6" ht="33" customHeight="1">
      <c r="A121" s="26">
        <v>4.0999999999999996</v>
      </c>
      <c r="B121" s="99" t="s">
        <v>33</v>
      </c>
      <c r="C121" s="2" t="s">
        <v>34</v>
      </c>
      <c r="D121" s="35">
        <v>2</v>
      </c>
      <c r="E121" s="55"/>
      <c r="F121" s="3">
        <f>E121*D121</f>
        <v>0</v>
      </c>
    </row>
    <row r="122" spans="1:6">
      <c r="A122" s="1"/>
      <c r="B122" s="99"/>
      <c r="C122" s="2"/>
      <c r="D122" s="35"/>
      <c r="E122" s="55"/>
      <c r="F122" s="3"/>
    </row>
    <row r="123" spans="1:6" s="64" customFormat="1" ht="45" customHeight="1">
      <c r="A123" s="26">
        <v>4.1100000000000003</v>
      </c>
      <c r="B123" s="99" t="s">
        <v>35</v>
      </c>
      <c r="C123" s="2" t="s">
        <v>34</v>
      </c>
      <c r="D123" s="35">
        <v>2</v>
      </c>
      <c r="E123" s="55"/>
      <c r="F123" s="3">
        <f>E123*D123</f>
        <v>0</v>
      </c>
    </row>
    <row r="124" spans="1:6" s="64" customFormat="1" ht="15">
      <c r="A124" s="1"/>
      <c r="B124" s="129"/>
      <c r="C124" s="2"/>
      <c r="D124" s="33"/>
      <c r="E124" s="33"/>
      <c r="F124" s="2"/>
    </row>
    <row r="125" spans="1:6" s="64" customFormat="1" ht="15.5" thickBot="1">
      <c r="A125" s="82">
        <v>4</v>
      </c>
      <c r="B125" s="130" t="s">
        <v>24</v>
      </c>
      <c r="C125" s="30"/>
      <c r="D125" s="28"/>
      <c r="E125" s="28"/>
      <c r="F125" s="28">
        <f>SUM(F102:F124)</f>
        <v>0</v>
      </c>
    </row>
    <row r="126" spans="1:6" s="64" customFormat="1" ht="15.5" thickTop="1">
      <c r="A126" s="21"/>
      <c r="B126" s="131"/>
      <c r="C126" s="22"/>
      <c r="D126" s="23"/>
      <c r="E126" s="23"/>
      <c r="F126" s="23"/>
    </row>
    <row r="127" spans="1:6" s="64" customFormat="1" ht="15">
      <c r="A127" s="21"/>
      <c r="B127" s="131"/>
      <c r="C127" s="22"/>
      <c r="D127" s="23"/>
      <c r="E127" s="23"/>
      <c r="F127" s="23"/>
    </row>
    <row r="128" spans="1:6" s="64" customFormat="1" ht="15">
      <c r="A128" s="1"/>
      <c r="B128" s="132"/>
      <c r="C128" s="2"/>
      <c r="D128" s="35"/>
      <c r="E128" s="35"/>
      <c r="F128" s="3"/>
    </row>
    <row r="129" spans="1:6" s="64" customFormat="1" ht="16">
      <c r="A129" s="1"/>
      <c r="B129" s="118" t="s">
        <v>25</v>
      </c>
      <c r="C129" s="2"/>
      <c r="D129" s="35"/>
      <c r="E129" s="35"/>
      <c r="F129" s="3"/>
    </row>
    <row r="130" spans="1:6" s="64" customFormat="1" ht="16">
      <c r="A130" s="1"/>
      <c r="B130" s="118"/>
      <c r="C130" s="2"/>
      <c r="D130" s="35"/>
      <c r="E130" s="35"/>
      <c r="F130" s="3"/>
    </row>
    <row r="131" spans="1:6" s="64" customFormat="1" ht="16">
      <c r="A131" s="1"/>
      <c r="B131" s="118" t="str">
        <f>+B5</f>
        <v>kanal K1.2</v>
      </c>
      <c r="C131" s="20"/>
      <c r="D131" s="41"/>
      <c r="E131" s="77"/>
      <c r="F131" s="3"/>
    </row>
    <row r="132" spans="1:6" ht="22">
      <c r="A132" s="83"/>
      <c r="B132" s="133"/>
      <c r="C132" s="5"/>
      <c r="D132" s="34"/>
      <c r="E132" s="76"/>
      <c r="F132" s="5"/>
    </row>
    <row r="133" spans="1:6" ht="14">
      <c r="A133" s="84">
        <f>A7</f>
        <v>1</v>
      </c>
      <c r="B133" s="134" t="str">
        <f>B7</f>
        <v>PREDDELA</v>
      </c>
      <c r="C133" s="16"/>
      <c r="D133" s="40"/>
      <c r="E133" s="17"/>
      <c r="F133" s="17">
        <f>F27</f>
        <v>0</v>
      </c>
    </row>
    <row r="134" spans="1:6" ht="14">
      <c r="A134" s="84"/>
      <c r="B134" s="134"/>
      <c r="C134" s="16"/>
      <c r="D134" s="40"/>
      <c r="E134" s="17"/>
      <c r="F134" s="17"/>
    </row>
    <row r="135" spans="1:6" ht="14">
      <c r="A135" s="84">
        <f>A29</f>
        <v>2</v>
      </c>
      <c r="B135" s="134" t="str">
        <f>B29</f>
        <v>ZEMELJSKA DELA</v>
      </c>
      <c r="C135" s="16"/>
      <c r="D135" s="40"/>
      <c r="E135" s="17"/>
      <c r="F135" s="17">
        <f>F77</f>
        <v>0</v>
      </c>
    </row>
    <row r="136" spans="1:6" ht="14">
      <c r="A136" s="84"/>
      <c r="B136" s="134"/>
      <c r="C136" s="16"/>
      <c r="D136" s="40"/>
      <c r="E136" s="17"/>
      <c r="F136" s="17"/>
    </row>
    <row r="137" spans="1:6" ht="14">
      <c r="A137" s="84">
        <f>A79</f>
        <v>3</v>
      </c>
      <c r="B137" s="134" t="str">
        <f>B79</f>
        <v>GRADBENA - MONTAŽNA DELA</v>
      </c>
      <c r="C137" s="16"/>
      <c r="D137" s="40"/>
      <c r="E137" s="17"/>
      <c r="F137" s="17">
        <f>F99</f>
        <v>0</v>
      </c>
    </row>
    <row r="138" spans="1:6" ht="14">
      <c r="A138" s="84"/>
      <c r="B138" s="134"/>
      <c r="C138" s="16"/>
      <c r="D138" s="40"/>
      <c r="E138" s="17"/>
      <c r="F138" s="17"/>
    </row>
    <row r="139" spans="1:6" ht="14">
      <c r="A139" s="84">
        <f>A101</f>
        <v>4</v>
      </c>
      <c r="B139" s="134" t="str">
        <f>B101</f>
        <v>ZAKLJUČNA DELA</v>
      </c>
      <c r="C139" s="16"/>
      <c r="D139" s="40"/>
      <c r="E139" s="17"/>
      <c r="F139" s="17">
        <f>F125</f>
        <v>0</v>
      </c>
    </row>
    <row r="140" spans="1:6" ht="14">
      <c r="A140" s="84"/>
      <c r="B140" s="134"/>
      <c r="C140" s="16"/>
      <c r="D140" s="40"/>
      <c r="E140" s="17"/>
      <c r="F140" s="17"/>
    </row>
    <row r="141" spans="1:6" ht="14">
      <c r="A141" s="84">
        <v>5</v>
      </c>
      <c r="B141" s="134" t="s">
        <v>37</v>
      </c>
      <c r="C141" s="16"/>
      <c r="D141" s="40"/>
      <c r="E141" s="17"/>
      <c r="F141" s="17">
        <f>SUM(F133:F139)*0.1</f>
        <v>0</v>
      </c>
    </row>
    <row r="142" spans="1:6" ht="14">
      <c r="A142" s="85"/>
      <c r="B142" s="134"/>
      <c r="C142" s="16"/>
      <c r="D142" s="40"/>
      <c r="E142" s="17"/>
      <c r="F142" s="17"/>
    </row>
    <row r="143" spans="1:6" ht="15.5" thickBot="1">
      <c r="A143" s="86"/>
      <c r="B143" s="124" t="s">
        <v>26</v>
      </c>
      <c r="C143" s="18"/>
      <c r="D143" s="42"/>
      <c r="E143" s="28"/>
      <c r="F143" s="19">
        <f>SUM(F133:F141)</f>
        <v>0</v>
      </c>
    </row>
    <row r="144" spans="1:6" ht="25.5" thickTop="1">
      <c r="A144" s="12"/>
      <c r="B144" s="99" t="s">
        <v>36</v>
      </c>
      <c r="C144" s="31"/>
      <c r="D144" s="23"/>
      <c r="E144" s="54"/>
      <c r="F144" s="32"/>
    </row>
    <row r="145" spans="1:6">
      <c r="A145" s="79"/>
      <c r="B145" s="79"/>
      <c r="C145" s="2"/>
      <c r="D145" s="2"/>
      <c r="E145" s="33"/>
      <c r="F145" s="2"/>
    </row>
    <row r="146" spans="1:6">
      <c r="A146" s="45"/>
      <c r="B146" s="135"/>
      <c r="C146" s="46"/>
      <c r="D146" s="154" t="s">
        <v>39</v>
      </c>
      <c r="E146" s="155"/>
      <c r="F146" s="47" t="s">
        <v>40</v>
      </c>
    </row>
    <row r="147" spans="1:6" ht="15.5" thickBot="1">
      <c r="A147" s="86"/>
      <c r="B147" s="124" t="s">
        <v>38</v>
      </c>
      <c r="C147" s="18"/>
      <c r="D147" s="156">
        <f>+F143</f>
        <v>0</v>
      </c>
      <c r="E147" s="157"/>
      <c r="F147" s="48">
        <f>+D147*0.22</f>
        <v>0</v>
      </c>
    </row>
  </sheetData>
  <mergeCells count="2">
    <mergeCell ref="D146:E146"/>
    <mergeCell ref="D147:E147"/>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8" max="16383" man="1"/>
    <brk id="77" max="16383" man="1"/>
    <brk id="99" max="16383" man="1"/>
    <brk id="12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I67"/>
  <sheetViews>
    <sheetView view="pageBreakPreview" zoomScaleNormal="100" zoomScaleSheetLayoutView="100" workbookViewId="0"/>
  </sheetViews>
  <sheetFormatPr defaultColWidth="9.1796875" defaultRowHeight="12.5"/>
  <cols>
    <col min="1" max="1" width="6.54296875" style="69" customWidth="1"/>
    <col min="2" max="2" width="54.7265625" style="88" customWidth="1"/>
    <col min="3" max="3" width="8" style="78" customWidth="1"/>
    <col min="4" max="4" width="10.26953125" style="60" customWidth="1"/>
    <col min="5" max="5" width="9.7265625" style="66" customWidth="1"/>
    <col min="6" max="6" width="17.453125" style="62" customWidth="1"/>
    <col min="7" max="8" width="9.1796875" style="60"/>
    <col min="9" max="9" width="9.54296875" style="63" bestFit="1" customWidth="1"/>
    <col min="10" max="10" width="25.26953125" style="60" bestFit="1" customWidth="1"/>
    <col min="11" max="16384" width="9.1796875" style="60"/>
  </cols>
  <sheetData>
    <row r="2" spans="1:6" ht="15">
      <c r="A2" s="1"/>
      <c r="B2" s="104" t="s">
        <v>0</v>
      </c>
      <c r="C2" s="49"/>
      <c r="D2" s="2"/>
      <c r="E2" s="35"/>
      <c r="F2" s="3"/>
    </row>
    <row r="3" spans="1:6" ht="15">
      <c r="A3" s="13"/>
      <c r="B3" s="4"/>
      <c r="C3" s="49"/>
      <c r="D3" s="2"/>
      <c r="E3" s="35"/>
      <c r="F3" s="3"/>
    </row>
    <row r="4" spans="1:6" ht="18.5">
      <c r="A4" s="105"/>
      <c r="B4" s="106"/>
      <c r="C4" s="107" t="s">
        <v>1</v>
      </c>
      <c r="D4" s="107" t="s">
        <v>2</v>
      </c>
      <c r="E4" s="108" t="s">
        <v>3</v>
      </c>
      <c r="F4" s="108" t="s">
        <v>4</v>
      </c>
    </row>
    <row r="5" spans="1:6">
      <c r="A5" s="109"/>
      <c r="B5" s="15"/>
      <c r="C5" s="33"/>
      <c r="D5" s="35"/>
      <c r="E5" s="35"/>
      <c r="F5" s="35"/>
    </row>
    <row r="6" spans="1:6" ht="15">
      <c r="A6" s="13" t="s">
        <v>73</v>
      </c>
      <c r="B6" s="4" t="s">
        <v>104</v>
      </c>
      <c r="C6" s="49"/>
      <c r="D6" s="2"/>
      <c r="E6" s="35"/>
      <c r="F6" s="3"/>
    </row>
    <row r="7" spans="1:6">
      <c r="A7" s="109"/>
      <c r="B7" s="15"/>
      <c r="C7" s="33"/>
      <c r="D7" s="35"/>
      <c r="E7" s="35"/>
      <c r="F7" s="35"/>
    </row>
    <row r="8" spans="1:6" ht="25">
      <c r="A8" s="26">
        <v>1</v>
      </c>
      <c r="B8" s="15" t="s">
        <v>166</v>
      </c>
      <c r="C8" s="49" t="s">
        <v>8</v>
      </c>
      <c r="D8" s="35">
        <v>1</v>
      </c>
      <c r="E8" s="35"/>
      <c r="F8" s="3">
        <f xml:space="preserve"> D8*E8</f>
        <v>0</v>
      </c>
    </row>
    <row r="9" spans="1:6">
      <c r="A9" s="26"/>
      <c r="B9" s="15"/>
      <c r="C9" s="49"/>
      <c r="D9" s="35"/>
      <c r="E9" s="35"/>
      <c r="F9" s="3"/>
    </row>
    <row r="10" spans="1:6" ht="121.5" customHeight="1">
      <c r="A10" s="26">
        <v>2</v>
      </c>
      <c r="B10" s="99" t="s">
        <v>119</v>
      </c>
      <c r="C10" s="49" t="s">
        <v>29</v>
      </c>
      <c r="D10" s="35">
        <v>1</v>
      </c>
      <c r="E10" s="35"/>
      <c r="F10" s="3">
        <f>+E10*D10</f>
        <v>0</v>
      </c>
    </row>
    <row r="11" spans="1:6">
      <c r="A11" s="26"/>
      <c r="B11" s="15"/>
      <c r="C11" s="49"/>
      <c r="D11" s="35"/>
      <c r="E11" s="35"/>
      <c r="F11" s="3"/>
    </row>
    <row r="12" spans="1:6" ht="37.5">
      <c r="A12" s="26">
        <v>3</v>
      </c>
      <c r="B12" s="99" t="s">
        <v>170</v>
      </c>
      <c r="C12" s="49" t="s">
        <v>16</v>
      </c>
      <c r="D12" s="3">
        <f>3.6*4*4</f>
        <v>57.6</v>
      </c>
      <c r="E12" s="3"/>
      <c r="F12" s="3">
        <f>E12*D12</f>
        <v>0</v>
      </c>
    </row>
    <row r="13" spans="1:6">
      <c r="A13" s="26"/>
      <c r="B13" s="99"/>
      <c r="C13" s="2"/>
      <c r="D13" s="2"/>
      <c r="E13" s="2"/>
      <c r="F13" s="2"/>
    </row>
    <row r="14" spans="1:6" ht="37.5">
      <c r="A14" s="26">
        <v>4</v>
      </c>
      <c r="B14" s="99" t="s">
        <v>171</v>
      </c>
      <c r="C14" s="49" t="s">
        <v>8</v>
      </c>
      <c r="D14" s="3">
        <v>1</v>
      </c>
      <c r="E14" s="3"/>
      <c r="F14" s="3">
        <f>ROUND(D14*E14,2)</f>
        <v>0</v>
      </c>
    </row>
    <row r="15" spans="1:6">
      <c r="A15" s="26"/>
      <c r="B15" s="99"/>
      <c r="C15" s="49"/>
      <c r="D15" s="3"/>
      <c r="E15" s="3"/>
      <c r="F15" s="3"/>
    </row>
    <row r="16" spans="1:6" ht="37.5">
      <c r="A16" s="26">
        <v>5</v>
      </c>
      <c r="B16" s="99" t="s">
        <v>167</v>
      </c>
      <c r="C16" s="49" t="s">
        <v>78</v>
      </c>
      <c r="D16" s="3">
        <f>5*4*4</f>
        <v>80</v>
      </c>
      <c r="E16" s="3"/>
      <c r="F16" s="3">
        <f>D16*E16</f>
        <v>0</v>
      </c>
    </row>
    <row r="18" spans="1:6" ht="50">
      <c r="A18" s="26">
        <v>6</v>
      </c>
      <c r="B18" s="99" t="s">
        <v>168</v>
      </c>
      <c r="C18" s="49" t="s">
        <v>54</v>
      </c>
      <c r="D18" s="3">
        <f>4*4</f>
        <v>16</v>
      </c>
      <c r="E18" s="3"/>
      <c r="F18" s="3">
        <f>E18*D18</f>
        <v>0</v>
      </c>
    </row>
    <row r="19" spans="1:6">
      <c r="A19" s="26"/>
      <c r="B19" s="99"/>
      <c r="C19" s="49"/>
      <c r="D19" s="35"/>
      <c r="E19" s="35"/>
      <c r="F19" s="3"/>
    </row>
    <row r="20" spans="1:6" ht="25">
      <c r="A20" s="26">
        <v>7</v>
      </c>
      <c r="B20" s="97" t="s">
        <v>172</v>
      </c>
      <c r="C20" s="49" t="s">
        <v>54</v>
      </c>
      <c r="D20" s="3">
        <f>+(2+2)*2*0.3</f>
        <v>2.4</v>
      </c>
      <c r="E20" s="3"/>
      <c r="F20" s="3">
        <f>+E20*D20</f>
        <v>0</v>
      </c>
    </row>
    <row r="21" spans="1:6">
      <c r="A21" s="26"/>
      <c r="B21" s="97"/>
      <c r="C21" s="49"/>
      <c r="D21" s="3"/>
      <c r="E21" s="3"/>
      <c r="F21" s="3"/>
    </row>
    <row r="22" spans="1:6" ht="25">
      <c r="A22" s="26">
        <v>8</v>
      </c>
      <c r="B22" s="15" t="s">
        <v>173</v>
      </c>
      <c r="C22" s="49" t="s">
        <v>78</v>
      </c>
      <c r="D22" s="35">
        <f>2*2*0.2</f>
        <v>0.8</v>
      </c>
      <c r="E22" s="35"/>
      <c r="F22" s="3">
        <f>D22*E22</f>
        <v>0</v>
      </c>
    </row>
    <row r="23" spans="1:6">
      <c r="A23" s="26"/>
      <c r="B23" s="15"/>
      <c r="C23" s="49"/>
      <c r="D23" s="35"/>
      <c r="E23" s="35"/>
      <c r="F23" s="3"/>
    </row>
    <row r="24" spans="1:6" ht="25">
      <c r="A24" s="26">
        <v>9</v>
      </c>
      <c r="B24" s="99" t="s">
        <v>96</v>
      </c>
      <c r="C24" s="49" t="s">
        <v>16</v>
      </c>
      <c r="D24" s="3">
        <f>+D12-(2*2*0.3)-(3.14*1*1*3.35)</f>
        <v>45.881</v>
      </c>
      <c r="E24" s="3"/>
      <c r="F24" s="3">
        <f>E24*D24</f>
        <v>0</v>
      </c>
    </row>
    <row r="25" spans="1:6">
      <c r="A25" s="26"/>
      <c r="B25" s="111"/>
      <c r="C25" s="2"/>
      <c r="D25" s="2"/>
      <c r="E25" s="2"/>
      <c r="F25" s="2"/>
    </row>
    <row r="26" spans="1:6" ht="37.5">
      <c r="A26" s="26">
        <v>10</v>
      </c>
      <c r="B26" s="97" t="s">
        <v>174</v>
      </c>
      <c r="C26" s="49" t="s">
        <v>16</v>
      </c>
      <c r="D26" s="3">
        <f>D12-D24</f>
        <v>11.719000000000001</v>
      </c>
      <c r="E26" s="3"/>
      <c r="F26" s="3">
        <f>+E26*D26</f>
        <v>0</v>
      </c>
    </row>
    <row r="27" spans="1:6">
      <c r="A27" s="26"/>
      <c r="B27" s="15"/>
      <c r="C27" s="49"/>
      <c r="D27" s="35"/>
      <c r="E27" s="35"/>
      <c r="F27" s="3"/>
    </row>
    <row r="28" spans="1:6" ht="37.5">
      <c r="A28" s="26">
        <v>11</v>
      </c>
      <c r="B28" s="95" t="s">
        <v>175</v>
      </c>
      <c r="C28" s="2" t="s">
        <v>9</v>
      </c>
      <c r="D28" s="3">
        <v>5</v>
      </c>
      <c r="E28" s="3"/>
      <c r="F28" s="3">
        <f>+E28*D28</f>
        <v>0</v>
      </c>
    </row>
    <row r="29" spans="1:6">
      <c r="A29" s="26"/>
      <c r="B29" s="15"/>
      <c r="C29" s="49"/>
      <c r="D29" s="35"/>
      <c r="E29" s="35"/>
      <c r="F29" s="3"/>
    </row>
    <row r="30" spans="1:6" ht="37.5">
      <c r="A30" s="26">
        <v>12</v>
      </c>
      <c r="B30" s="15" t="s">
        <v>176</v>
      </c>
      <c r="C30" s="49" t="s">
        <v>8</v>
      </c>
      <c r="D30" s="35">
        <v>1</v>
      </c>
      <c r="E30" s="35"/>
      <c r="F30" s="3">
        <f xml:space="preserve"> D30*E30</f>
        <v>0</v>
      </c>
    </row>
    <row r="31" spans="1:6">
      <c r="A31" s="26"/>
      <c r="B31" s="15"/>
      <c r="C31" s="2"/>
      <c r="D31" s="3"/>
      <c r="E31" s="35"/>
      <c r="F31" s="110"/>
    </row>
    <row r="32" spans="1:6" ht="50">
      <c r="A32" s="26">
        <v>13</v>
      </c>
      <c r="B32" s="15" t="s">
        <v>177</v>
      </c>
      <c r="C32" s="2"/>
      <c r="D32" s="2"/>
      <c r="E32" s="33"/>
      <c r="F32" s="2"/>
    </row>
    <row r="33" spans="1:6">
      <c r="A33" s="26"/>
      <c r="B33" s="15" t="str">
        <f>'ČRP Č1-KOŠAKI'!B67</f>
        <v>ČRPALIŠČE Č1 - Košaki</v>
      </c>
      <c r="C33" s="2"/>
      <c r="D33" s="2"/>
      <c r="E33" s="33"/>
      <c r="F33" s="2"/>
    </row>
    <row r="34" spans="1:6">
      <c r="A34" s="26"/>
      <c r="B34" s="15" t="s">
        <v>110</v>
      </c>
      <c r="C34" s="49" t="s">
        <v>8</v>
      </c>
      <c r="D34" s="35">
        <v>1</v>
      </c>
      <c r="E34" s="35"/>
      <c r="F34" s="3">
        <f xml:space="preserve"> D34*E34</f>
        <v>0</v>
      </c>
    </row>
    <row r="35" spans="1:6">
      <c r="A35" s="26"/>
      <c r="B35" s="15"/>
      <c r="C35" s="49"/>
      <c r="D35" s="35"/>
      <c r="E35" s="35"/>
      <c r="F35" s="3"/>
    </row>
    <row r="36" spans="1:6" ht="64.5" customHeight="1">
      <c r="A36" s="26">
        <v>14</v>
      </c>
      <c r="B36" s="111" t="s">
        <v>169</v>
      </c>
      <c r="C36" s="49" t="s">
        <v>29</v>
      </c>
      <c r="D36" s="35">
        <v>1</v>
      </c>
      <c r="E36" s="35"/>
      <c r="F36" s="3">
        <f>D36*E36</f>
        <v>0</v>
      </c>
    </row>
    <row r="37" spans="1:6">
      <c r="A37" s="26"/>
      <c r="B37" s="111"/>
      <c r="C37" s="49"/>
      <c r="D37" s="35"/>
      <c r="E37" s="35"/>
      <c r="F37" s="3"/>
    </row>
    <row r="38" spans="1:6" ht="51.75" customHeight="1">
      <c r="A38" s="26">
        <v>15</v>
      </c>
      <c r="B38" s="15" t="s">
        <v>68</v>
      </c>
      <c r="C38" s="49"/>
      <c r="D38" s="35"/>
      <c r="E38" s="35"/>
      <c r="F38" s="3"/>
    </row>
    <row r="39" spans="1:6">
      <c r="A39" s="26"/>
      <c r="B39" s="15"/>
      <c r="C39" s="49"/>
      <c r="D39" s="35"/>
      <c r="E39" s="35"/>
      <c r="F39" s="3"/>
    </row>
    <row r="40" spans="1:6" ht="25">
      <c r="A40" s="26"/>
      <c r="B40" s="15" t="s">
        <v>114</v>
      </c>
      <c r="C40" s="49" t="s">
        <v>29</v>
      </c>
      <c r="D40" s="35">
        <v>2</v>
      </c>
      <c r="E40" s="35"/>
      <c r="F40" s="3">
        <f>D40*E40</f>
        <v>0</v>
      </c>
    </row>
    <row r="41" spans="1:6">
      <c r="A41" s="26"/>
      <c r="B41" s="15" t="s">
        <v>97</v>
      </c>
      <c r="C41" s="49" t="s">
        <v>29</v>
      </c>
      <c r="D41" s="35">
        <v>2</v>
      </c>
      <c r="E41" s="35"/>
      <c r="F41" s="3">
        <f t="shared" ref="F41:F42" si="0">D41*E41</f>
        <v>0</v>
      </c>
    </row>
    <row r="42" spans="1:6">
      <c r="A42" s="26"/>
      <c r="B42" s="15" t="s">
        <v>98</v>
      </c>
      <c r="C42" s="49" t="s">
        <v>29</v>
      </c>
      <c r="D42" s="35">
        <v>2</v>
      </c>
      <c r="E42" s="35"/>
      <c r="F42" s="3">
        <f t="shared" si="0"/>
        <v>0</v>
      </c>
    </row>
    <row r="43" spans="1:6">
      <c r="A43" s="26"/>
      <c r="B43" s="15"/>
      <c r="C43" s="49"/>
      <c r="D43" s="35"/>
      <c r="E43" s="35"/>
      <c r="F43" s="3"/>
    </row>
    <row r="44" spans="1:6">
      <c r="A44" s="26"/>
      <c r="B44" s="15"/>
      <c r="C44" s="49"/>
      <c r="D44" s="35"/>
      <c r="E44" s="35"/>
      <c r="F44" s="3"/>
    </row>
    <row r="45" spans="1:6">
      <c r="A45" s="26">
        <v>16</v>
      </c>
      <c r="B45" s="15" t="s">
        <v>69</v>
      </c>
      <c r="C45" s="49" t="s">
        <v>47</v>
      </c>
      <c r="D45" s="35">
        <v>1</v>
      </c>
      <c r="E45" s="35"/>
      <c r="F45" s="3">
        <f>D45*E45</f>
        <v>0</v>
      </c>
    </row>
    <row r="46" spans="1:6" ht="72" customHeight="1">
      <c r="A46" s="26"/>
      <c r="B46" s="15" t="s">
        <v>187</v>
      </c>
      <c r="C46" s="49"/>
      <c r="D46" s="35"/>
      <c r="E46" s="35"/>
      <c r="F46" s="3"/>
    </row>
    <row r="47" spans="1:6">
      <c r="A47" s="26"/>
      <c r="B47" s="112" t="s">
        <v>116</v>
      </c>
      <c r="C47" s="49" t="s">
        <v>29</v>
      </c>
      <c r="D47" s="35">
        <v>2</v>
      </c>
      <c r="E47" s="35"/>
      <c r="F47" s="3"/>
    </row>
    <row r="48" spans="1:6">
      <c r="A48" s="26"/>
      <c r="B48" s="111" t="s">
        <v>99</v>
      </c>
      <c r="C48" s="49" t="s">
        <v>29</v>
      </c>
      <c r="D48" s="35">
        <v>2</v>
      </c>
      <c r="E48" s="35"/>
      <c r="F48" s="3"/>
    </row>
    <row r="49" spans="1:6">
      <c r="A49" s="26"/>
      <c r="B49" s="15" t="s">
        <v>100</v>
      </c>
      <c r="C49" s="49" t="s">
        <v>29</v>
      </c>
      <c r="D49" s="35">
        <v>2</v>
      </c>
      <c r="E49" s="35"/>
      <c r="F49" s="3"/>
    </row>
    <row r="50" spans="1:6" ht="25">
      <c r="A50" s="26"/>
      <c r="B50" s="111" t="s">
        <v>101</v>
      </c>
      <c r="C50" s="49" t="s">
        <v>29</v>
      </c>
      <c r="D50" s="35">
        <v>1</v>
      </c>
      <c r="E50" s="35"/>
      <c r="F50" s="3"/>
    </row>
    <row r="51" spans="1:6">
      <c r="A51" s="26"/>
      <c r="B51" s="15" t="s">
        <v>102</v>
      </c>
      <c r="C51" s="49" t="s">
        <v>29</v>
      </c>
      <c r="D51" s="35">
        <v>1</v>
      </c>
      <c r="E51" s="35"/>
      <c r="F51" s="3"/>
    </row>
    <row r="52" spans="1:6">
      <c r="A52" s="26"/>
      <c r="B52" s="15" t="s">
        <v>105</v>
      </c>
      <c r="C52" s="49" t="s">
        <v>29</v>
      </c>
      <c r="D52" s="35">
        <v>4</v>
      </c>
      <c r="E52" s="35"/>
      <c r="F52" s="3"/>
    </row>
    <row r="53" spans="1:6">
      <c r="A53" s="26"/>
      <c r="B53" s="15" t="s">
        <v>103</v>
      </c>
      <c r="C53" s="49" t="s">
        <v>47</v>
      </c>
      <c r="D53" s="35">
        <v>1</v>
      </c>
      <c r="E53" s="35"/>
      <c r="F53" s="3"/>
    </row>
    <row r="54" spans="1:6">
      <c r="A54" s="26"/>
      <c r="B54" s="140"/>
      <c r="C54" s="49"/>
      <c r="D54" s="35"/>
      <c r="E54" s="35"/>
      <c r="F54" s="3"/>
    </row>
    <row r="55" spans="1:6" ht="25">
      <c r="A55" s="26">
        <v>17</v>
      </c>
      <c r="B55" s="138" t="s">
        <v>178</v>
      </c>
      <c r="C55" s="49" t="s">
        <v>29</v>
      </c>
      <c r="D55" s="35">
        <v>1</v>
      </c>
      <c r="E55" s="35"/>
      <c r="F55" s="3">
        <f>D55*E55</f>
        <v>0</v>
      </c>
    </row>
    <row r="56" spans="1:6">
      <c r="A56" s="26"/>
      <c r="B56" s="15"/>
      <c r="C56" s="49"/>
      <c r="D56" s="35"/>
      <c r="E56" s="35"/>
      <c r="F56" s="3"/>
    </row>
    <row r="57" spans="1:6" s="64" customFormat="1" ht="57.75" customHeight="1">
      <c r="A57" s="26">
        <v>18</v>
      </c>
      <c r="B57" s="15" t="s">
        <v>181</v>
      </c>
      <c r="C57" s="49" t="s">
        <v>29</v>
      </c>
      <c r="D57" s="55">
        <v>1</v>
      </c>
      <c r="E57" s="35"/>
      <c r="F57" s="3">
        <f>D57*E57</f>
        <v>0</v>
      </c>
    </row>
    <row r="58" spans="1:6" s="64" customFormat="1" ht="15">
      <c r="A58" s="69"/>
      <c r="B58" s="88"/>
      <c r="C58" s="78"/>
      <c r="D58" s="61"/>
      <c r="E58" s="66"/>
      <c r="F58" s="62"/>
    </row>
    <row r="59" spans="1:6" s="64" customFormat="1" ht="25">
      <c r="A59" s="26">
        <v>19</v>
      </c>
      <c r="B59" s="15" t="s">
        <v>182</v>
      </c>
      <c r="C59" s="49" t="s">
        <v>72</v>
      </c>
      <c r="D59" s="35">
        <v>1</v>
      </c>
      <c r="E59" s="35"/>
      <c r="F59" s="3">
        <f>D59*E59</f>
        <v>0</v>
      </c>
    </row>
    <row r="60" spans="1:6" s="64" customFormat="1" ht="15">
      <c r="A60" s="26"/>
      <c r="B60" s="113"/>
      <c r="C60" s="49"/>
      <c r="D60" s="35"/>
      <c r="E60" s="35"/>
      <c r="F60" s="3"/>
    </row>
    <row r="61" spans="1:6" s="64" customFormat="1" ht="37.5">
      <c r="A61" s="26">
        <v>20</v>
      </c>
      <c r="B61" s="15" t="s">
        <v>180</v>
      </c>
      <c r="C61" s="49" t="s">
        <v>8</v>
      </c>
      <c r="D61" s="35">
        <v>1</v>
      </c>
      <c r="E61" s="35"/>
      <c r="F61" s="3">
        <f>D61*E61</f>
        <v>0</v>
      </c>
    </row>
    <row r="62" spans="1:6" s="64" customFormat="1" ht="15">
      <c r="A62" s="26"/>
      <c r="B62" s="15"/>
      <c r="C62" s="49"/>
      <c r="D62" s="35"/>
      <c r="E62" s="35"/>
      <c r="F62" s="3"/>
    </row>
    <row r="63" spans="1:6" s="64" customFormat="1" ht="45" customHeight="1">
      <c r="A63" s="26">
        <v>21</v>
      </c>
      <c r="B63" s="15" t="s">
        <v>70</v>
      </c>
      <c r="C63" s="49" t="s">
        <v>8</v>
      </c>
      <c r="D63" s="35">
        <v>1</v>
      </c>
      <c r="E63" s="35"/>
      <c r="F63" s="3">
        <f>D63*E63</f>
        <v>0</v>
      </c>
    </row>
    <row r="65" spans="1:6" s="64" customFormat="1" ht="15">
      <c r="A65" s="26">
        <v>22</v>
      </c>
      <c r="B65" s="15" t="s">
        <v>71</v>
      </c>
      <c r="C65" s="49" t="s">
        <v>47</v>
      </c>
      <c r="D65" s="35">
        <v>1</v>
      </c>
      <c r="E65" s="35"/>
      <c r="F65" s="3">
        <f>D65*E65</f>
        <v>0</v>
      </c>
    </row>
    <row r="66" spans="1:6" s="64" customFormat="1" ht="15">
      <c r="A66" s="26"/>
      <c r="B66" s="15"/>
      <c r="C66" s="49"/>
      <c r="D66" s="35"/>
      <c r="E66" s="35"/>
      <c r="F66" s="3"/>
    </row>
    <row r="67" spans="1:6" s="64" customFormat="1" ht="50.25" customHeight="1" thickBot="1">
      <c r="A67" s="141" t="s">
        <v>67</v>
      </c>
      <c r="B67" s="130" t="s">
        <v>106</v>
      </c>
      <c r="C67" s="115"/>
      <c r="D67" s="42"/>
      <c r="E67" s="42"/>
      <c r="F67" s="42">
        <f>SUM(F8:F66)</f>
        <v>0</v>
      </c>
    </row>
  </sheetData>
  <pageMargins left="1.1811023622047245" right="0.31496062992125984" top="0.74803149606299213" bottom="0.55118110236220474" header="0.31496062992125984" footer="0.31496062992125984"/>
  <pageSetup paperSize="9" scale="82" orientation="portrait" blackAndWhite="1" r:id="rId1"/>
  <headerFooter>
    <oddFooter>&amp;Lčrpališča&amp;C&amp;P/&amp;N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2:I66"/>
  <sheetViews>
    <sheetView view="pageBreakPreview" zoomScaleNormal="100" zoomScaleSheetLayoutView="100" workbookViewId="0"/>
  </sheetViews>
  <sheetFormatPr defaultColWidth="9.1796875" defaultRowHeight="12.5"/>
  <cols>
    <col min="1" max="1" width="6.54296875" style="69" customWidth="1"/>
    <col min="2" max="2" width="54.7265625" style="88" customWidth="1"/>
    <col min="3" max="3" width="8" style="78" customWidth="1"/>
    <col min="4" max="4" width="10.26953125" style="60" customWidth="1"/>
    <col min="5" max="5" width="9.7265625" style="66" customWidth="1"/>
    <col min="6" max="6" width="17.453125" style="62" customWidth="1"/>
    <col min="7" max="8" width="9.1796875" style="60"/>
    <col min="9" max="9" width="9.54296875" style="63" bestFit="1" customWidth="1"/>
    <col min="10" max="10" width="25.26953125" style="60" bestFit="1" customWidth="1"/>
    <col min="11" max="16384" width="9.1796875" style="60"/>
  </cols>
  <sheetData>
    <row r="2" spans="1:6" ht="15">
      <c r="A2" s="1"/>
      <c r="B2" s="104" t="s">
        <v>0</v>
      </c>
      <c r="C2" s="49"/>
      <c r="D2" s="2"/>
      <c r="E2" s="35"/>
      <c r="F2" s="3"/>
    </row>
    <row r="3" spans="1:6" ht="15">
      <c r="A3" s="13"/>
      <c r="B3" s="4"/>
      <c r="C3" s="49"/>
      <c r="D3" s="2"/>
      <c r="E3" s="35"/>
      <c r="F3" s="3"/>
    </row>
    <row r="4" spans="1:6" ht="18.5">
      <c r="A4" s="105"/>
      <c r="B4" s="106"/>
      <c r="C4" s="107" t="s">
        <v>1</v>
      </c>
      <c r="D4" s="107" t="s">
        <v>2</v>
      </c>
      <c r="E4" s="108" t="s">
        <v>3</v>
      </c>
      <c r="F4" s="108" t="s">
        <v>4</v>
      </c>
    </row>
    <row r="5" spans="1:6">
      <c r="A5" s="109"/>
      <c r="B5" s="15"/>
      <c r="C5" s="33"/>
      <c r="D5" s="35"/>
      <c r="E5" s="35"/>
      <c r="F5" s="35"/>
    </row>
    <row r="6" spans="1:6" ht="15">
      <c r="A6" s="13" t="s">
        <v>74</v>
      </c>
      <c r="B6" s="4" t="s">
        <v>107</v>
      </c>
      <c r="C6" s="49"/>
      <c r="D6" s="2"/>
      <c r="E6" s="35"/>
      <c r="F6" s="3"/>
    </row>
    <row r="7" spans="1:6">
      <c r="A7" s="109"/>
      <c r="B7" s="15"/>
      <c r="C7" s="33"/>
      <c r="D7" s="35"/>
      <c r="E7" s="35"/>
      <c r="F7" s="35"/>
    </row>
    <row r="8" spans="1:6" ht="25">
      <c r="A8" s="26">
        <v>1</v>
      </c>
      <c r="B8" s="15" t="s">
        <v>166</v>
      </c>
      <c r="C8" s="49" t="s">
        <v>8</v>
      </c>
      <c r="D8" s="35">
        <v>1</v>
      </c>
      <c r="E8" s="35"/>
      <c r="F8" s="3">
        <f xml:space="preserve"> D8*E8</f>
        <v>0</v>
      </c>
    </row>
    <row r="9" spans="1:6">
      <c r="A9" s="26"/>
      <c r="B9" s="15"/>
      <c r="C9" s="49"/>
      <c r="D9" s="35"/>
      <c r="E9" s="35"/>
      <c r="F9" s="3"/>
    </row>
    <row r="10" spans="1:6" ht="123.75" customHeight="1">
      <c r="A10" s="26">
        <v>2</v>
      </c>
      <c r="B10" s="99" t="s">
        <v>119</v>
      </c>
      <c r="C10" s="49" t="s">
        <v>29</v>
      </c>
      <c r="D10" s="35">
        <v>1</v>
      </c>
      <c r="E10" s="35"/>
      <c r="F10" s="3">
        <f>+E10*D10</f>
        <v>0</v>
      </c>
    </row>
    <row r="11" spans="1:6">
      <c r="A11" s="26"/>
      <c r="B11" s="15"/>
      <c r="C11" s="49"/>
      <c r="D11" s="35"/>
      <c r="E11" s="35"/>
      <c r="F11" s="3"/>
    </row>
    <row r="12" spans="1:6" ht="37.5">
      <c r="A12" s="26">
        <v>3</v>
      </c>
      <c r="B12" s="99" t="s">
        <v>170</v>
      </c>
      <c r="C12" s="49" t="s">
        <v>16</v>
      </c>
      <c r="D12" s="3">
        <f>4.2*4*4</f>
        <v>67.2</v>
      </c>
      <c r="E12" s="3"/>
      <c r="F12" s="3">
        <f>E12*D12</f>
        <v>0</v>
      </c>
    </row>
    <row r="13" spans="1:6">
      <c r="A13" s="26"/>
      <c r="B13" s="99"/>
      <c r="C13" s="2"/>
      <c r="D13" s="2"/>
      <c r="E13" s="2"/>
      <c r="F13" s="2"/>
    </row>
    <row r="14" spans="1:6" ht="37.5">
      <c r="A14" s="26">
        <v>4</v>
      </c>
      <c r="B14" s="99" t="s">
        <v>171</v>
      </c>
      <c r="C14" s="49" t="s">
        <v>8</v>
      </c>
      <c r="D14" s="3">
        <v>1</v>
      </c>
      <c r="E14" s="3"/>
      <c r="F14" s="3">
        <f>ROUND(D14*E14,2)</f>
        <v>0</v>
      </c>
    </row>
    <row r="15" spans="1:6">
      <c r="A15" s="26"/>
      <c r="B15" s="99"/>
      <c r="C15" s="49"/>
      <c r="D15" s="3"/>
      <c r="E15" s="3"/>
      <c r="F15" s="3"/>
    </row>
    <row r="16" spans="1:6" ht="37.5">
      <c r="A16" s="26">
        <v>5</v>
      </c>
      <c r="B16" s="99" t="s">
        <v>183</v>
      </c>
      <c r="C16" s="49" t="s">
        <v>78</v>
      </c>
      <c r="D16" s="3">
        <f>6*4*4</f>
        <v>96</v>
      </c>
      <c r="E16" s="3"/>
      <c r="F16" s="3">
        <f>D16*E16</f>
        <v>0</v>
      </c>
    </row>
    <row r="18" spans="1:6" ht="50">
      <c r="A18" s="26">
        <v>6</v>
      </c>
      <c r="B18" s="99" t="s">
        <v>168</v>
      </c>
      <c r="C18" s="49" t="s">
        <v>54</v>
      </c>
      <c r="D18" s="3">
        <f>4*4</f>
        <v>16</v>
      </c>
      <c r="E18" s="3"/>
      <c r="F18" s="3">
        <f>E18*D18</f>
        <v>0</v>
      </c>
    </row>
    <row r="19" spans="1:6">
      <c r="A19" s="26"/>
      <c r="B19" s="99"/>
      <c r="C19" s="49"/>
      <c r="D19" s="35"/>
      <c r="E19" s="35"/>
      <c r="F19" s="3"/>
    </row>
    <row r="20" spans="1:6" ht="25">
      <c r="A20" s="26">
        <v>7</v>
      </c>
      <c r="B20" s="97" t="s">
        <v>172</v>
      </c>
      <c r="C20" s="49" t="s">
        <v>54</v>
      </c>
      <c r="D20" s="3">
        <f>+(2+2)*2*0.3</f>
        <v>2.4</v>
      </c>
      <c r="E20" s="3"/>
      <c r="F20" s="3">
        <f>+E20*D20</f>
        <v>0</v>
      </c>
    </row>
    <row r="21" spans="1:6">
      <c r="A21" s="26"/>
      <c r="B21" s="15"/>
      <c r="C21" s="49"/>
      <c r="D21" s="35"/>
      <c r="E21" s="35"/>
      <c r="F21" s="3"/>
    </row>
    <row r="22" spans="1:6" ht="25">
      <c r="A22" s="26">
        <v>8</v>
      </c>
      <c r="B22" s="15" t="s">
        <v>118</v>
      </c>
      <c r="C22" s="49" t="s">
        <v>78</v>
      </c>
      <c r="D22" s="35">
        <f>2*2*0.2</f>
        <v>0.8</v>
      </c>
      <c r="E22" s="35"/>
      <c r="F22" s="3">
        <f>D22*E22</f>
        <v>0</v>
      </c>
    </row>
    <row r="23" spans="1:6">
      <c r="A23" s="26"/>
      <c r="B23" s="15"/>
      <c r="C23" s="49"/>
      <c r="D23" s="35"/>
      <c r="E23" s="35"/>
      <c r="F23" s="3"/>
    </row>
    <row r="24" spans="1:6" ht="25">
      <c r="A24" s="26">
        <v>9</v>
      </c>
      <c r="B24" s="99" t="s">
        <v>96</v>
      </c>
      <c r="C24" s="49" t="s">
        <v>16</v>
      </c>
      <c r="D24" s="3">
        <f>+D12-(2*2*0.3)-(3.14*1*1*3.8)</f>
        <v>54.067999999999998</v>
      </c>
      <c r="E24" s="3"/>
      <c r="F24" s="3">
        <f>E24*D24</f>
        <v>0</v>
      </c>
    </row>
    <row r="25" spans="1:6">
      <c r="A25" s="26"/>
      <c r="B25" s="111"/>
      <c r="C25" s="2"/>
      <c r="D25" s="2"/>
      <c r="E25" s="2"/>
      <c r="F25" s="2"/>
    </row>
    <row r="26" spans="1:6" ht="37.5">
      <c r="A26" s="26">
        <v>10</v>
      </c>
      <c r="B26" s="97" t="s">
        <v>174</v>
      </c>
      <c r="C26" s="49" t="s">
        <v>16</v>
      </c>
      <c r="D26" s="3">
        <f>D12-D24</f>
        <v>13.132000000000005</v>
      </c>
      <c r="E26" s="3"/>
      <c r="F26" s="3">
        <f>+E26*D26</f>
        <v>0</v>
      </c>
    </row>
    <row r="27" spans="1:6">
      <c r="A27" s="26"/>
      <c r="B27" s="15"/>
      <c r="C27" s="49"/>
      <c r="D27" s="35"/>
      <c r="E27" s="35"/>
      <c r="F27" s="3"/>
    </row>
    <row r="28" spans="1:6" ht="37.5">
      <c r="A28" s="26">
        <v>11</v>
      </c>
      <c r="B28" s="95" t="s">
        <v>184</v>
      </c>
      <c r="C28" s="2" t="s">
        <v>9</v>
      </c>
      <c r="D28" s="3">
        <v>5</v>
      </c>
      <c r="E28" s="3"/>
      <c r="F28" s="3">
        <f>+E28*D28</f>
        <v>0</v>
      </c>
    </row>
    <row r="29" spans="1:6">
      <c r="A29" s="26"/>
      <c r="B29" s="15"/>
      <c r="C29" s="49"/>
      <c r="D29" s="35"/>
      <c r="E29" s="35"/>
      <c r="F29" s="3"/>
    </row>
    <row r="30" spans="1:6" ht="37.5">
      <c r="A30" s="26">
        <v>12</v>
      </c>
      <c r="B30" s="15" t="s">
        <v>185</v>
      </c>
      <c r="C30" s="49" t="s">
        <v>8</v>
      </c>
      <c r="D30" s="35">
        <v>1</v>
      </c>
      <c r="E30" s="35"/>
      <c r="F30" s="3">
        <f xml:space="preserve"> D30*E30</f>
        <v>0</v>
      </c>
    </row>
    <row r="31" spans="1:6">
      <c r="A31" s="26"/>
      <c r="B31" s="15"/>
      <c r="C31" s="2"/>
      <c r="D31" s="3"/>
      <c r="E31" s="35"/>
      <c r="F31" s="110"/>
    </row>
    <row r="32" spans="1:6" ht="50">
      <c r="A32" s="26">
        <v>13</v>
      </c>
      <c r="B32" s="15" t="s">
        <v>177</v>
      </c>
      <c r="C32" s="2"/>
      <c r="D32" s="2"/>
      <c r="E32" s="33"/>
      <c r="F32" s="2"/>
    </row>
    <row r="33" spans="1:6">
      <c r="A33" s="26"/>
      <c r="B33" s="15" t="s">
        <v>108</v>
      </c>
      <c r="C33" s="2"/>
      <c r="D33" s="2"/>
      <c r="E33" s="33"/>
      <c r="F33" s="2"/>
    </row>
    <row r="34" spans="1:6">
      <c r="A34" s="26"/>
      <c r="B34" s="15" t="s">
        <v>109</v>
      </c>
      <c r="C34" s="49" t="s">
        <v>8</v>
      </c>
      <c r="D34" s="35">
        <v>1</v>
      </c>
      <c r="E34" s="35"/>
      <c r="F34" s="3">
        <f xml:space="preserve"> D34*E34</f>
        <v>0</v>
      </c>
    </row>
    <row r="35" spans="1:6">
      <c r="A35" s="26"/>
      <c r="B35" s="15"/>
      <c r="C35" s="49"/>
      <c r="D35" s="35"/>
      <c r="E35" s="35"/>
      <c r="F35" s="3"/>
    </row>
    <row r="36" spans="1:6" ht="67.5" customHeight="1">
      <c r="A36" s="26">
        <v>14</v>
      </c>
      <c r="B36" s="111" t="s">
        <v>169</v>
      </c>
      <c r="C36" s="49" t="s">
        <v>29</v>
      </c>
      <c r="D36" s="35">
        <v>1</v>
      </c>
      <c r="E36" s="35"/>
      <c r="F36" s="3">
        <f>D36*E36</f>
        <v>0</v>
      </c>
    </row>
    <row r="37" spans="1:6">
      <c r="A37" s="26"/>
      <c r="B37" s="111"/>
      <c r="C37" s="49"/>
      <c r="D37" s="35"/>
      <c r="E37" s="35"/>
      <c r="F37" s="3"/>
    </row>
    <row r="38" spans="1:6" ht="47.25" customHeight="1">
      <c r="A38" s="26">
        <v>15</v>
      </c>
      <c r="B38" s="15" t="s">
        <v>68</v>
      </c>
      <c r="C38" s="49"/>
      <c r="D38" s="35"/>
      <c r="E38" s="35"/>
      <c r="F38" s="3"/>
    </row>
    <row r="39" spans="1:6">
      <c r="A39" s="26"/>
      <c r="B39" s="15"/>
      <c r="C39" s="49"/>
      <c r="D39" s="35"/>
      <c r="E39" s="35"/>
      <c r="F39" s="3"/>
    </row>
    <row r="40" spans="1:6" ht="25">
      <c r="A40" s="26"/>
      <c r="B40" s="15" t="s">
        <v>115</v>
      </c>
      <c r="C40" s="49" t="s">
        <v>29</v>
      </c>
      <c r="D40" s="35">
        <v>2</v>
      </c>
      <c r="E40" s="35"/>
      <c r="F40" s="3">
        <f>D40*E40</f>
        <v>0</v>
      </c>
    </row>
    <row r="41" spans="1:6">
      <c r="A41" s="26"/>
      <c r="B41" s="15" t="s">
        <v>111</v>
      </c>
      <c r="C41" s="49" t="s">
        <v>29</v>
      </c>
      <c r="D41" s="35">
        <v>2</v>
      </c>
      <c r="E41" s="35"/>
      <c r="F41" s="3">
        <f t="shared" ref="F41:F42" si="0">D41*E41</f>
        <v>0</v>
      </c>
    </row>
    <row r="42" spans="1:6">
      <c r="A42" s="26"/>
      <c r="B42" s="15" t="s">
        <v>98</v>
      </c>
      <c r="C42" s="49" t="s">
        <v>29</v>
      </c>
      <c r="D42" s="35">
        <v>2</v>
      </c>
      <c r="E42" s="35"/>
      <c r="F42" s="3">
        <f t="shared" si="0"/>
        <v>0</v>
      </c>
    </row>
    <row r="43" spans="1:6">
      <c r="D43" s="66"/>
    </row>
    <row r="44" spans="1:6">
      <c r="A44" s="26">
        <v>16</v>
      </c>
      <c r="B44" s="15" t="s">
        <v>69</v>
      </c>
      <c r="C44" s="49" t="s">
        <v>47</v>
      </c>
      <c r="D44" s="35">
        <v>1</v>
      </c>
      <c r="E44" s="35"/>
      <c r="F44" s="3">
        <f>D44*E44</f>
        <v>0</v>
      </c>
    </row>
    <row r="45" spans="1:6" ht="77.25" customHeight="1">
      <c r="A45" s="26"/>
      <c r="B45" s="15" t="s">
        <v>187</v>
      </c>
      <c r="C45" s="49"/>
      <c r="D45" s="35"/>
      <c r="E45" s="35"/>
      <c r="F45" s="3"/>
    </row>
    <row r="46" spans="1:6">
      <c r="A46" s="26"/>
      <c r="B46" s="112" t="s">
        <v>116</v>
      </c>
      <c r="C46" s="49" t="s">
        <v>29</v>
      </c>
      <c r="D46" s="35">
        <v>2</v>
      </c>
      <c r="E46" s="35"/>
      <c r="F46" s="3"/>
    </row>
    <row r="47" spans="1:6">
      <c r="A47" s="26"/>
      <c r="B47" s="111" t="s">
        <v>99</v>
      </c>
      <c r="C47" s="49" t="s">
        <v>29</v>
      </c>
      <c r="D47" s="35">
        <v>2</v>
      </c>
      <c r="E47" s="35"/>
      <c r="F47" s="3"/>
    </row>
    <row r="48" spans="1:6">
      <c r="A48" s="26"/>
      <c r="B48" s="15" t="s">
        <v>100</v>
      </c>
      <c r="C48" s="49" t="s">
        <v>29</v>
      </c>
      <c r="D48" s="35">
        <v>2</v>
      </c>
      <c r="E48" s="35"/>
      <c r="F48" s="3"/>
    </row>
    <row r="49" spans="1:6" ht="37.5">
      <c r="A49" s="26"/>
      <c r="B49" s="111" t="s">
        <v>179</v>
      </c>
      <c r="C49" s="49" t="s">
        <v>29</v>
      </c>
      <c r="D49" s="35">
        <v>1</v>
      </c>
      <c r="E49" s="35"/>
      <c r="F49" s="3"/>
    </row>
    <row r="50" spans="1:6">
      <c r="A50" s="26"/>
      <c r="B50" s="15" t="s">
        <v>102</v>
      </c>
      <c r="C50" s="49" t="s">
        <v>29</v>
      </c>
      <c r="D50" s="35">
        <v>1</v>
      </c>
      <c r="E50" s="35"/>
      <c r="F50" s="3"/>
    </row>
    <row r="51" spans="1:6">
      <c r="A51" s="26"/>
      <c r="B51" s="15" t="s">
        <v>105</v>
      </c>
      <c r="C51" s="49" t="s">
        <v>29</v>
      </c>
      <c r="D51" s="35">
        <v>4</v>
      </c>
      <c r="E51" s="35"/>
      <c r="F51" s="3"/>
    </row>
    <row r="52" spans="1:6">
      <c r="A52" s="26"/>
      <c r="B52" s="15" t="s">
        <v>103</v>
      </c>
      <c r="C52" s="49" t="s">
        <v>47</v>
      </c>
      <c r="D52" s="35">
        <v>1</v>
      </c>
      <c r="E52" s="35"/>
      <c r="F52" s="3"/>
    </row>
    <row r="53" spans="1:6">
      <c r="A53" s="26"/>
      <c r="B53" s="140"/>
      <c r="C53" s="49"/>
      <c r="D53" s="35"/>
      <c r="E53" s="35"/>
      <c r="F53" s="3"/>
    </row>
    <row r="54" spans="1:6" ht="25">
      <c r="A54" s="26">
        <v>17</v>
      </c>
      <c r="B54" s="138" t="s">
        <v>178</v>
      </c>
      <c r="C54" s="49" t="s">
        <v>29</v>
      </c>
      <c r="D54" s="35">
        <v>1</v>
      </c>
      <c r="E54" s="35"/>
      <c r="F54" s="3">
        <f>D54*E54</f>
        <v>0</v>
      </c>
    </row>
    <row r="55" spans="1:6">
      <c r="A55" s="26"/>
      <c r="B55" s="15"/>
      <c r="C55" s="49"/>
      <c r="D55" s="35"/>
      <c r="E55" s="35"/>
      <c r="F55" s="3"/>
    </row>
    <row r="56" spans="1:6" s="64" customFormat="1" ht="62.5">
      <c r="A56" s="26">
        <v>18</v>
      </c>
      <c r="B56" s="15" t="s">
        <v>186</v>
      </c>
      <c r="C56" s="49" t="s">
        <v>29</v>
      </c>
      <c r="D56" s="55">
        <v>1</v>
      </c>
      <c r="E56" s="35"/>
      <c r="F56" s="3">
        <f>D56*E56</f>
        <v>0</v>
      </c>
    </row>
    <row r="57" spans="1:6" s="64" customFormat="1" ht="15">
      <c r="A57" s="26"/>
      <c r="B57" s="15"/>
      <c r="C57" s="49"/>
      <c r="D57" s="33"/>
      <c r="E57" s="35"/>
      <c r="F57" s="3"/>
    </row>
    <row r="58" spans="1:6" s="64" customFormat="1" ht="25">
      <c r="A58" s="26">
        <v>19</v>
      </c>
      <c r="B58" s="15" t="s">
        <v>182</v>
      </c>
      <c r="C58" s="49" t="s">
        <v>72</v>
      </c>
      <c r="D58" s="35">
        <v>1</v>
      </c>
      <c r="E58" s="35"/>
      <c r="F58" s="3">
        <f>D58*E58</f>
        <v>0</v>
      </c>
    </row>
    <row r="59" spans="1:6" s="64" customFormat="1" ht="15">
      <c r="A59" s="26"/>
      <c r="B59" s="113"/>
      <c r="C59" s="49"/>
      <c r="D59" s="35"/>
      <c r="E59" s="35"/>
      <c r="F59" s="3"/>
    </row>
    <row r="60" spans="1:6" s="64" customFormat="1" ht="37.5">
      <c r="A60" s="26">
        <v>20</v>
      </c>
      <c r="B60" s="15" t="s">
        <v>180</v>
      </c>
      <c r="C60" s="49" t="s">
        <v>8</v>
      </c>
      <c r="D60" s="35">
        <v>1</v>
      </c>
      <c r="E60" s="35"/>
      <c r="F60" s="3">
        <f>D60*E60</f>
        <v>0</v>
      </c>
    </row>
    <row r="61" spans="1:6" s="64" customFormat="1" ht="15">
      <c r="A61" s="26"/>
      <c r="B61" s="15"/>
      <c r="C61" s="49"/>
      <c r="D61" s="35"/>
      <c r="E61" s="35"/>
      <c r="F61" s="3"/>
    </row>
    <row r="62" spans="1:6" s="64" customFormat="1" ht="43.5" customHeight="1">
      <c r="A62" s="26">
        <v>21</v>
      </c>
      <c r="B62" s="15" t="s">
        <v>70</v>
      </c>
      <c r="C62" s="49" t="s">
        <v>8</v>
      </c>
      <c r="D62" s="35">
        <v>1</v>
      </c>
      <c r="E62" s="35"/>
      <c r="F62" s="3">
        <f>D62*E62</f>
        <v>0</v>
      </c>
    </row>
    <row r="63" spans="1:6" s="64" customFormat="1" ht="15">
      <c r="A63" s="26"/>
      <c r="B63" s="15"/>
      <c r="C63" s="49"/>
      <c r="D63" s="35"/>
      <c r="E63" s="35"/>
      <c r="F63" s="3"/>
    </row>
    <row r="64" spans="1:6" s="64" customFormat="1" ht="15">
      <c r="A64" s="26">
        <v>22</v>
      </c>
      <c r="B64" s="15" t="s">
        <v>71</v>
      </c>
      <c r="C64" s="49" t="s">
        <v>47</v>
      </c>
      <c r="D64" s="35">
        <v>1</v>
      </c>
      <c r="E64" s="35"/>
      <c r="F64" s="3">
        <f>D64*E64</f>
        <v>0</v>
      </c>
    </row>
    <row r="66" spans="1:6" s="64" customFormat="1" ht="50.25" customHeight="1" thickBot="1">
      <c r="A66" s="141" t="s">
        <v>67</v>
      </c>
      <c r="B66" s="114" t="s">
        <v>112</v>
      </c>
      <c r="C66" s="115"/>
      <c r="D66" s="42"/>
      <c r="E66" s="42"/>
      <c r="F66" s="42">
        <f>SUM(F8:F65)</f>
        <v>0</v>
      </c>
    </row>
  </sheetData>
  <pageMargins left="1.1811023622047245" right="0.31496062992125984" top="0.74803149606299213" bottom="0.55118110236220474" header="0.31496062992125984" footer="0.31496062992125984"/>
  <pageSetup paperSize="9" scale="82" orientation="portrait" blackAndWhite="1" r:id="rId1"/>
  <headerFooter>
    <oddFooter>&amp;Lčrpališča&amp;C&amp;P/&amp;N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rekapitulacija</vt:lpstr>
      <vt:lpstr>K1</vt:lpstr>
      <vt:lpstr>K1.1</vt:lpstr>
      <vt:lpstr>K1.2</vt:lpstr>
      <vt:lpstr>ČRP Č1-KOŠAKI</vt:lpstr>
      <vt:lpstr>ČRP Č2-KOŠAKI</vt:lpstr>
      <vt:lpstr>'K1'!Področje_tiskanja</vt:lpstr>
      <vt:lpstr>K1.1!Področje_tiskanja</vt:lpstr>
      <vt:lpstr>K1.2!Področje_tiskanja</vt:lpstr>
      <vt:lpstr>rekapitulacija!Področje_tiskanja</vt:lpstr>
      <vt:lpstr>'K1'!Print_Area</vt:lpstr>
      <vt:lpstr>K1.1!Print_Area</vt:lpstr>
      <vt:lpstr>K1.2!Print_Area</vt:lpstr>
      <vt:lpstr>'ČRP Č1-KOŠAKI'!Print_Titles</vt:lpstr>
      <vt:lpstr>'ČRP Č2-KOŠAKI'!Print_Titles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2026-06-18T12:00:50Z</dcterms:modified>
</cp:coreProperties>
</file>